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C8F1A8E6-B0FB-4046-B0BF-18C1E9F51D3D}" xr6:coauthVersionLast="47" xr6:coauthVersionMax="47" xr10:uidLastSave="{00000000-0000-0000-0000-000000000000}"/>
  <workbookProtection workbookAlgorithmName="SHA-512" workbookHashValue="Jphi7PmRdU5ddejkIcwLlwYI6aWbgAqFzGqrwCkPjRxXgRWugxnHM9Y5TfZN7bIiaaI4A1Ekmzbmd0Xj6Soraw==" workbookSaltValue="ykXaJU83rjd41KrUWW91uA==" workbookSpinCount="100000" lockStructure="1"/>
  <bookViews>
    <workbookView xWindow="-108" yWindow="-108" windowWidth="23256" windowHeight="12456" tabRatio="851" activeTab="5" xr2:uid="{00000000-000D-0000-FFFF-FFFF00000000}"/>
  </bookViews>
  <sheets>
    <sheet name="Baton Rouge" sheetId="9" r:id="rId1"/>
    <sheet name="Covington" sheetId="6" r:id="rId2"/>
    <sheet name="Hammond" sheetId="7" r:id="rId3"/>
    <sheet name="Houma" sheetId="8" r:id="rId4"/>
    <sheet name="Slidell" sheetId="1" r:id="rId5"/>
    <sheet name="Consolidated" sheetId="10" r:id="rId6"/>
    <sheet name="Sheet2" sheetId="2" state="hidden" r:id="rId7"/>
    <sheet name="Sheet3" sheetId="3" state="hidden" r:id="rId8"/>
  </sheets>
  <definedNames>
    <definedName name="_xlnm.Print_Titles" localSheetId="0">'Baton Rouge'!#REF!</definedName>
    <definedName name="_xlnm.Print_Titles" localSheetId="1">Covington!#REF!</definedName>
    <definedName name="_xlnm.Print_Titles" localSheetId="2">Hammond!#REF!</definedName>
    <definedName name="_xlnm.Print_Titles" localSheetId="3">Houma!#REF!</definedName>
    <definedName name="_xlnm.Print_Titles" localSheetId="4">Slidell!#REF!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0" l="1"/>
  <c r="C7" i="10"/>
  <c r="E7" i="10" l="1"/>
  <c r="F7" i="10"/>
  <c r="G7" i="10"/>
  <c r="H7" i="10"/>
  <c r="I7" i="10"/>
  <c r="J7" i="10"/>
  <c r="K7" i="10"/>
  <c r="L7" i="10"/>
  <c r="M7" i="10"/>
  <c r="N7" i="10"/>
  <c r="O7" i="10"/>
  <c r="D8" i="10"/>
  <c r="E8" i="10"/>
  <c r="F8" i="10"/>
  <c r="G8" i="10"/>
  <c r="H8" i="10"/>
  <c r="I8" i="10"/>
  <c r="J8" i="10"/>
  <c r="K8" i="10"/>
  <c r="L8" i="10"/>
  <c r="M8" i="10"/>
  <c r="N8" i="10"/>
  <c r="O8" i="10"/>
  <c r="D9" i="10"/>
  <c r="E9" i="10"/>
  <c r="F9" i="10"/>
  <c r="G9" i="10"/>
  <c r="H9" i="10"/>
  <c r="I9" i="10"/>
  <c r="J9" i="10"/>
  <c r="K9" i="10"/>
  <c r="L9" i="10"/>
  <c r="M9" i="10"/>
  <c r="N9" i="10"/>
  <c r="O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O19" i="10"/>
  <c r="O20" i="10"/>
  <c r="O21" i="10"/>
  <c r="O22" i="10"/>
  <c r="O23" i="10"/>
  <c r="O24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C20" i="10"/>
  <c r="C21" i="10"/>
  <c r="C22" i="10"/>
  <c r="C23" i="10"/>
  <c r="C24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4" i="1" l="1"/>
  <c r="C24" i="9"/>
  <c r="C24" i="8"/>
  <c r="C24" i="7"/>
  <c r="C24" i="6"/>
  <c r="D24" i="1"/>
  <c r="D24" i="9"/>
  <c r="D24" i="8"/>
  <c r="O24" i="8" s="1"/>
  <c r="D24" i="7"/>
  <c r="D24" i="6"/>
  <c r="E24" i="1"/>
  <c r="E24" i="9"/>
  <c r="O24" i="9" s="1"/>
  <c r="E24" i="8"/>
  <c r="E24" i="7"/>
  <c r="E24" i="6"/>
  <c r="F24" i="1"/>
  <c r="O24" i="1" s="1"/>
  <c r="F24" i="9"/>
  <c r="F24" i="8"/>
  <c r="F24" i="7"/>
  <c r="F24" i="6"/>
  <c r="O24" i="6" s="1"/>
  <c r="G24" i="1"/>
  <c r="G24" i="9"/>
  <c r="G24" i="8"/>
  <c r="G24" i="7"/>
  <c r="G24" i="6"/>
  <c r="H24" i="1"/>
  <c r="H24" i="9"/>
  <c r="H24" i="8"/>
  <c r="H24" i="7"/>
  <c r="H24" i="6"/>
  <c r="I24" i="1"/>
  <c r="I24" i="9"/>
  <c r="I24" i="8"/>
  <c r="I24" i="7"/>
  <c r="I24" i="6"/>
  <c r="J24" i="1"/>
  <c r="J24" i="9"/>
  <c r="J24" i="8"/>
  <c r="J24" i="7"/>
  <c r="J24" i="6"/>
  <c r="K24" i="1"/>
  <c r="K24" i="9"/>
  <c r="K24" i="8"/>
  <c r="K24" i="7"/>
  <c r="K24" i="6"/>
  <c r="L24" i="1"/>
  <c r="L24" i="9"/>
  <c r="L24" i="8"/>
  <c r="L24" i="7"/>
  <c r="L24" i="6"/>
  <c r="M24" i="1"/>
  <c r="M24" i="9"/>
  <c r="M24" i="8"/>
  <c r="M24" i="7"/>
  <c r="M24" i="6"/>
  <c r="N24" i="1"/>
  <c r="N24" i="9"/>
  <c r="N24" i="8"/>
  <c r="N24" i="7"/>
  <c r="N24" i="6"/>
  <c r="O24" i="7"/>
  <c r="O7" i="1"/>
  <c r="O7" i="9"/>
  <c r="O7" i="8"/>
  <c r="O7" i="7"/>
  <c r="O7" i="6"/>
  <c r="O8" i="1"/>
  <c r="O8" i="9"/>
  <c r="O8" i="8"/>
  <c r="O8" i="7"/>
  <c r="O8" i="6"/>
  <c r="O9" i="1"/>
  <c r="O9" i="9"/>
  <c r="O9" i="8"/>
  <c r="O9" i="7"/>
  <c r="O9" i="6"/>
  <c r="O10" i="1"/>
  <c r="O10" i="9"/>
  <c r="O10" i="8"/>
  <c r="O10" i="7"/>
  <c r="O10" i="6"/>
  <c r="O11" i="1"/>
  <c r="O11" i="9"/>
  <c r="O11" i="8"/>
  <c r="O11" i="7"/>
  <c r="O11" i="6"/>
  <c r="O12" i="1"/>
  <c r="O12" i="9"/>
  <c r="O12" i="8"/>
  <c r="O12" i="7"/>
  <c r="O12" i="6"/>
  <c r="O13" i="1"/>
  <c r="O13" i="9"/>
  <c r="O13" i="8"/>
  <c r="O13" i="7"/>
  <c r="O13" i="6"/>
  <c r="O14" i="1"/>
  <c r="O14" i="9"/>
  <c r="O14" i="8"/>
  <c r="O14" i="7"/>
  <c r="O14" i="6"/>
  <c r="O15" i="1"/>
  <c r="O15" i="9"/>
  <c r="O15" i="8"/>
  <c r="O15" i="7"/>
  <c r="O15" i="6"/>
  <c r="O16" i="1"/>
  <c r="O16" i="9"/>
  <c r="O16" i="8"/>
  <c r="O16" i="7"/>
  <c r="O16" i="6"/>
  <c r="O17" i="1"/>
  <c r="O17" i="9"/>
  <c r="O17" i="8"/>
  <c r="O17" i="7"/>
  <c r="O17" i="6"/>
  <c r="O18" i="1"/>
  <c r="O18" i="9"/>
  <c r="O18" i="8"/>
  <c r="O18" i="7"/>
  <c r="O18" i="6"/>
  <c r="O19" i="1"/>
  <c r="O19" i="9"/>
  <c r="O19" i="8"/>
  <c r="O19" i="7"/>
  <c r="O19" i="6"/>
  <c r="O20" i="1"/>
  <c r="O20" i="9"/>
  <c r="O20" i="8"/>
  <c r="O20" i="7"/>
  <c r="O20" i="6"/>
  <c r="O21" i="1"/>
  <c r="O21" i="9"/>
  <c r="O21" i="8"/>
  <c r="O21" i="7"/>
  <c r="O21" i="6"/>
  <c r="O22" i="1"/>
  <c r="O22" i="9"/>
  <c r="O22" i="8"/>
  <c r="O22" i="7"/>
  <c r="O22" i="6"/>
</calcChain>
</file>

<file path=xl/sharedStrings.xml><?xml version="1.0" encoding="utf-8"?>
<sst xmlns="http://schemas.openxmlformats.org/spreadsheetml/2006/main" count="300" uniqueCount="56">
  <si>
    <t>Insurance</t>
  </si>
  <si>
    <t>6230</t>
  </si>
  <si>
    <t>6240</t>
  </si>
  <si>
    <t>6400</t>
  </si>
  <si>
    <t>Bank Service Charges</t>
  </si>
  <si>
    <t>6550</t>
  </si>
  <si>
    <t>Payroll Expenses</t>
  </si>
  <si>
    <t>6600</t>
  </si>
  <si>
    <t>Delivery Fee</t>
  </si>
  <si>
    <t>6900</t>
  </si>
  <si>
    <t>7500</t>
  </si>
  <si>
    <t>Rent</t>
  </si>
  <si>
    <t>7553</t>
  </si>
  <si>
    <t>Equipment Repairs</t>
  </si>
  <si>
    <t>7700</t>
  </si>
  <si>
    <t>Tools and Misc. Equipment</t>
  </si>
  <si>
    <t>7751</t>
  </si>
  <si>
    <t>Gas and Electric</t>
  </si>
  <si>
    <t>7753</t>
  </si>
  <si>
    <t>Telephone</t>
  </si>
  <si>
    <t>7752</t>
  </si>
  <si>
    <t>Water</t>
  </si>
  <si>
    <t>9000</t>
  </si>
  <si>
    <t>Interest Expense</t>
  </si>
  <si>
    <t>7300</t>
  </si>
  <si>
    <t>Office Supplies</t>
  </si>
  <si>
    <t>7100</t>
  </si>
  <si>
    <t>Equipment rental</t>
  </si>
  <si>
    <t>7200</t>
  </si>
  <si>
    <t>Miscellaneous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</si>
  <si>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</si>
  <si>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</si>
  <si>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</si>
  <si>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</si>
  <si>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</si>
  <si>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</si>
  <si>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</si>
  <si>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</si>
  <si>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</si>
  <si>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</si>
  <si>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</si>
  <si>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</si>
  <si>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Auto Maintenance</t>
  </si>
  <si>
    <t>Auto Fuel</t>
  </si>
  <si>
    <t>Total</t>
  </si>
  <si>
    <t>Larry's Landscaping Services</t>
  </si>
  <si>
    <t>Slidell Location</t>
  </si>
  <si>
    <t>Covington Location</t>
  </si>
  <si>
    <t>Hammond Location</t>
  </si>
  <si>
    <t>Houma Location</t>
  </si>
  <si>
    <t>Baton Rouge Location</t>
  </si>
  <si>
    <t>Consolidated Budget</t>
  </si>
  <si>
    <t>Equipment Rental</t>
  </si>
  <si>
    <t>Forecasted Operating Expenses</t>
  </si>
  <si>
    <t>Total Forecasted Operating Expenses</t>
  </si>
  <si>
    <t>For the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</si>
</sst>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-#,##0.00"/>
    <numFmt numFmtId="165" formatCode="_(* #,##0_);_(* \(#,##0\);_(* &quot;-&quot;??_);_(@_)"/>
    <numFmt numFmtId="166" formatCode="_(&quot;$&quot;* #,##0_);_(&quot;$&quot;* \(#,##0\);_(&quot;$&quot;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u val="singleAccounting"/>
      <sz val="11"/>
      <name val="Calibri"/>
      <family val="2"/>
      <scheme val="minor"/>
    </font>
    <font>
      <u val="doubleAccounting"/>
      <sz val="11"/>
      <name val="Calibri"/>
      <family val="2"/>
      <scheme val="minor"/>
    </font>
    <font>
      <b/>
      <sz val="11"/>
      <name val="Cambria"/>
      <family val="1"/>
      <scheme val="major"/>
    </font>
    <font>
      <b/>
      <sz val="12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0" xfId="0" applyFont="1"/>
    <xf numFmtId="164" fontId="5" fillId="0" borderId="0" xfId="0" applyNumberFormat="1" applyFont="1"/>
    <xf numFmtId="49" fontId="4" fillId="0" borderId="0" xfId="0" applyNumberFormat="1" applyFont="1"/>
    <xf numFmtId="165" fontId="6" fillId="0" borderId="0" xfId="1" applyNumberFormat="1" applyFont="1" applyBorder="1" applyAlignment="1">
      <alignment horizontal="center"/>
    </xf>
    <xf numFmtId="166" fontId="5" fillId="0" borderId="0" xfId="2" applyNumberFormat="1" applyFont="1" applyBorder="1"/>
    <xf numFmtId="165" fontId="5" fillId="0" borderId="0" xfId="1" applyNumberFormat="1" applyFont="1" applyBorder="1"/>
    <xf numFmtId="165" fontId="5" fillId="0" borderId="0" xfId="1" applyNumberFormat="1" applyFont="1"/>
    <xf numFmtId="49" fontId="5" fillId="0" borderId="0" xfId="0" applyNumberFormat="1" applyFont="1"/>
    <xf numFmtId="0" fontId="5" fillId="0" borderId="0" xfId="0" quotePrefix="1" applyFont="1"/>
    <xf numFmtId="165" fontId="7" fillId="0" borderId="0" xfId="1" applyNumberFormat="1" applyFont="1" applyBorder="1"/>
    <xf numFmtId="0" fontId="4" fillId="0" borderId="0" xfId="0" applyFont="1"/>
    <xf numFmtId="166" fontId="8" fillId="0" borderId="0" xfId="2" applyNumberFormat="1" applyFont="1" applyBorder="1"/>
    <xf numFmtId="43" fontId="5" fillId="0" borderId="0" xfId="3" applyFont="1"/>
    <xf numFmtId="44" fontId="6" fillId="0" borderId="0" xfId="2" applyFont="1" applyBorder="1" applyAlignment="1">
      <alignment horizontal="center"/>
    </xf>
    <xf numFmtId="166" fontId="5" fillId="0" borderId="0" xfId="1" applyNumberFormat="1" applyFont="1" applyBorder="1"/>
    <xf numFmtId="43" fontId="6" fillId="0" borderId="0" xfId="1" applyFont="1" applyBorder="1" applyAlignment="1">
      <alignment horizontal="center"/>
    </xf>
    <xf numFmtId="166" fontId="5" fillId="0" borderId="0" xfId="0" applyNumberFormat="1" applyFont="1"/>
    <xf numFmtId="44" fontId="5" fillId="0" borderId="0" xfId="0" applyNumberFormat="1" applyFont="1"/>
    <xf numFmtId="0" fontId="3" fillId="0" borderId="0" xfId="4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4" fillId="0" borderId="0" xfId="0" applyFont="1"/>
  </cellXfs>
  <cellStyles count="5">
    <cellStyle name="Comma" xfId="1" builtinId="3"/>
    <cellStyle name="Currency" xfId="2" builtinId="4"/>
    <cellStyle name="Normal" xfId="0" builtinId="0"/>
    <cellStyle name="Normal_Sheet" xfId="3" xr:uid="{00000000-0005-0000-0000-000003000000}"/>
    <cellStyle name="Title" xfId="4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O25"/>
  <sheetViews>
    <sheetView workbookViewId="0">
      <selection activeCell="G4" sqref="G4"/>
    </sheetView>
  </sheetViews>
  <sheetFormatPr defaultColWidth="9.109375" defaultRowHeight="14.4" x14ac:dyDescent="0.3"/>
  <cols>
    <col min="1" max="1" width="5" style="11" bestFit="1" customWidth="1"/>
    <col min="2" max="2" width="31.88671875" style="11" customWidth="1"/>
    <col min="3" max="14" width="9.88671875" style="1" customWidth="1"/>
    <col min="15" max="15" width="12" style="1" customWidth="1"/>
    <col min="16" max="16" width="9.109375" style="1"/>
    <col min="17" max="17" width="8.88671875" style="1" customWidth="1"/>
    <col min="18" max="16384" width="9.109375" style="1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50</v>
      </c>
      <c r="B3" s="21"/>
      <c r="C3" s="21"/>
      <c r="D3" s="21"/>
      <c r="O3" s="2"/>
    </row>
    <row r="4" spans="1:15" x14ac:dyDescent="0.3">
      <c r="A4" s="21" t="s">
        <v>55</v>
      </c>
      <c r="B4" s="21"/>
      <c r="C4" s="21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x14ac:dyDescent="0.45">
      <c r="A6" s="3"/>
      <c r="B6" s="3"/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16" t="s">
        <v>39</v>
      </c>
      <c r="M6" s="16" t="s">
        <v>40</v>
      </c>
      <c r="N6" s="16" t="s">
        <v>41</v>
      </c>
      <c r="O6" s="16" t="s">
        <v>44</v>
      </c>
    </row>
    <row r="7" spans="1:15" x14ac:dyDescent="0.3">
      <c r="A7" s="1" t="s">
        <v>1</v>
      </c>
      <c r="B7" s="1" t="s">
        <v>43</v>
      </c>
      <c r="C7" s="5">
        <v>100</v>
      </c>
      <c r="D7" s="5">
        <v>100</v>
      </c>
      <c r="E7" s="5">
        <v>150</v>
      </c>
      <c r="F7" s="5">
        <v>250</v>
      </c>
      <c r="G7" s="5">
        <v>250</v>
      </c>
      <c r="H7" s="5">
        <v>250</v>
      </c>
      <c r="I7" s="5">
        <v>200</v>
      </c>
      <c r="J7" s="5">
        <v>150</v>
      </c>
      <c r="K7" s="5">
        <v>250</v>
      </c>
      <c r="L7" s="5">
        <v>250</v>
      </c>
      <c r="M7" s="5">
        <v>150</v>
      </c>
      <c r="N7" s="5">
        <v>100</v>
      </c>
      <c r="O7" s="5">
        <f t="shared" ref="O7:O22" si="0">SUM(C7:N7)</f>
        <v>2200</v>
      </c>
    </row>
    <row r="8" spans="1:15" x14ac:dyDescent="0.3">
      <c r="A8" s="1" t="s">
        <v>2</v>
      </c>
      <c r="B8" s="1" t="s">
        <v>42</v>
      </c>
      <c r="C8" s="6">
        <v>0</v>
      </c>
      <c r="D8" s="6">
        <v>0</v>
      </c>
      <c r="E8" s="6">
        <v>50</v>
      </c>
      <c r="F8" s="6">
        <v>0</v>
      </c>
      <c r="G8" s="6">
        <v>0</v>
      </c>
      <c r="H8" s="6">
        <v>50</v>
      </c>
      <c r="I8" s="6">
        <v>0</v>
      </c>
      <c r="J8" s="6">
        <v>0</v>
      </c>
      <c r="K8" s="6">
        <v>50</v>
      </c>
      <c r="L8" s="6">
        <v>0</v>
      </c>
      <c r="M8" s="6">
        <v>0</v>
      </c>
      <c r="N8" s="6">
        <v>50</v>
      </c>
      <c r="O8" s="6">
        <f t="shared" si="0"/>
        <v>200</v>
      </c>
    </row>
    <row r="9" spans="1:15" x14ac:dyDescent="0.3">
      <c r="A9" s="1" t="s">
        <v>3</v>
      </c>
      <c r="B9" s="1" t="s">
        <v>4</v>
      </c>
      <c r="C9" s="6">
        <v>25</v>
      </c>
      <c r="D9" s="6">
        <v>25</v>
      </c>
      <c r="E9" s="6">
        <v>25</v>
      </c>
      <c r="F9" s="6">
        <v>25</v>
      </c>
      <c r="G9" s="6">
        <v>25</v>
      </c>
      <c r="H9" s="6">
        <v>25</v>
      </c>
      <c r="I9" s="6">
        <v>25</v>
      </c>
      <c r="J9" s="6">
        <v>25</v>
      </c>
      <c r="K9" s="6">
        <v>25</v>
      </c>
      <c r="L9" s="6">
        <v>25</v>
      </c>
      <c r="M9" s="6">
        <v>25</v>
      </c>
      <c r="N9" s="6">
        <v>25</v>
      </c>
      <c r="O9" s="6">
        <f t="shared" si="0"/>
        <v>300</v>
      </c>
    </row>
    <row r="10" spans="1:15" x14ac:dyDescent="0.3">
      <c r="A10" s="1" t="s">
        <v>5</v>
      </c>
      <c r="B10" s="1" t="s">
        <v>6</v>
      </c>
      <c r="C10" s="7">
        <v>5500</v>
      </c>
      <c r="D10" s="7">
        <v>5500</v>
      </c>
      <c r="E10" s="7">
        <v>9400</v>
      </c>
      <c r="F10" s="7">
        <v>10700</v>
      </c>
      <c r="G10" s="7">
        <v>10700</v>
      </c>
      <c r="H10" s="7">
        <v>10700</v>
      </c>
      <c r="I10" s="7">
        <v>10200</v>
      </c>
      <c r="J10" s="7">
        <v>9900</v>
      </c>
      <c r="K10" s="7">
        <v>10700</v>
      </c>
      <c r="L10" s="7">
        <v>10700</v>
      </c>
      <c r="M10" s="7">
        <v>5500</v>
      </c>
      <c r="N10" s="7">
        <v>5500</v>
      </c>
      <c r="O10" s="6">
        <f t="shared" si="0"/>
        <v>105000</v>
      </c>
    </row>
    <row r="11" spans="1:15" x14ac:dyDescent="0.3">
      <c r="A11" s="1" t="s">
        <v>7</v>
      </c>
      <c r="B11" s="1" t="s">
        <v>8</v>
      </c>
      <c r="C11" s="6">
        <v>200</v>
      </c>
      <c r="D11" s="6">
        <v>500</v>
      </c>
      <c r="E11" s="6">
        <v>1000</v>
      </c>
      <c r="F11" s="6">
        <v>1500</v>
      </c>
      <c r="G11" s="6">
        <v>1000</v>
      </c>
      <c r="H11" s="6">
        <v>500</v>
      </c>
      <c r="I11" s="6">
        <v>500</v>
      </c>
      <c r="J11" s="6">
        <v>1500</v>
      </c>
      <c r="K11" s="6">
        <v>1500</v>
      </c>
      <c r="L11" s="6">
        <v>500</v>
      </c>
      <c r="M11" s="6">
        <v>500</v>
      </c>
      <c r="N11" s="6">
        <v>200</v>
      </c>
      <c r="O11" s="6">
        <f t="shared" si="0"/>
        <v>9400</v>
      </c>
    </row>
    <row r="12" spans="1:15" x14ac:dyDescent="0.3">
      <c r="A12" s="1" t="s">
        <v>9</v>
      </c>
      <c r="B12" s="1" t="s">
        <v>0</v>
      </c>
      <c r="C12" s="6">
        <v>250</v>
      </c>
      <c r="D12" s="6">
        <v>250</v>
      </c>
      <c r="E12" s="6">
        <v>250</v>
      </c>
      <c r="F12" s="6">
        <v>250</v>
      </c>
      <c r="G12" s="6">
        <v>250</v>
      </c>
      <c r="H12" s="6">
        <v>250</v>
      </c>
      <c r="I12" s="6">
        <v>250</v>
      </c>
      <c r="J12" s="6">
        <v>250</v>
      </c>
      <c r="K12" s="6">
        <v>250</v>
      </c>
      <c r="L12" s="6">
        <v>250</v>
      </c>
      <c r="M12" s="6">
        <v>250</v>
      </c>
      <c r="N12" s="6">
        <v>250</v>
      </c>
      <c r="O12" s="6">
        <f t="shared" si="0"/>
        <v>3000</v>
      </c>
    </row>
    <row r="13" spans="1:15" x14ac:dyDescent="0.3">
      <c r="A13" s="8" t="s">
        <v>26</v>
      </c>
      <c r="B13" s="8" t="s">
        <v>27</v>
      </c>
      <c r="C13" s="6">
        <v>0</v>
      </c>
      <c r="D13" s="6">
        <v>0</v>
      </c>
      <c r="E13" s="6">
        <v>0</v>
      </c>
      <c r="F13" s="6">
        <v>250</v>
      </c>
      <c r="G13" s="6">
        <v>500</v>
      </c>
      <c r="H13" s="6">
        <v>500</v>
      </c>
      <c r="I13" s="6">
        <v>250</v>
      </c>
      <c r="J13" s="6">
        <v>200</v>
      </c>
      <c r="K13" s="6">
        <v>500</v>
      </c>
      <c r="L13" s="6">
        <v>500</v>
      </c>
      <c r="M13" s="6">
        <v>0</v>
      </c>
      <c r="N13" s="6">
        <v>0</v>
      </c>
      <c r="O13" s="6">
        <f t="shared" si="0"/>
        <v>2700</v>
      </c>
    </row>
    <row r="14" spans="1:15" x14ac:dyDescent="0.3">
      <c r="A14" s="8" t="s">
        <v>28</v>
      </c>
      <c r="B14" s="8" t="s">
        <v>29</v>
      </c>
      <c r="C14" s="6">
        <v>100</v>
      </c>
      <c r="D14" s="6">
        <v>100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>
        <v>100</v>
      </c>
      <c r="M14" s="6">
        <v>100</v>
      </c>
      <c r="N14" s="6">
        <v>100</v>
      </c>
      <c r="O14" s="6">
        <f t="shared" si="0"/>
        <v>1200</v>
      </c>
    </row>
    <row r="15" spans="1:15" x14ac:dyDescent="0.3">
      <c r="A15" s="9" t="s">
        <v>24</v>
      </c>
      <c r="B15" s="1" t="s">
        <v>25</v>
      </c>
      <c r="C15" s="6">
        <v>50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v>50</v>
      </c>
      <c r="K15" s="6">
        <v>50</v>
      </c>
      <c r="L15" s="6">
        <v>50</v>
      </c>
      <c r="M15" s="6">
        <v>50</v>
      </c>
      <c r="N15" s="6">
        <v>50</v>
      </c>
      <c r="O15" s="6">
        <f t="shared" si="0"/>
        <v>600</v>
      </c>
    </row>
    <row r="16" spans="1:15" x14ac:dyDescent="0.3">
      <c r="A16" s="1" t="s">
        <v>10</v>
      </c>
      <c r="B16" s="1" t="s">
        <v>11</v>
      </c>
      <c r="C16" s="6">
        <v>2000</v>
      </c>
      <c r="D16" s="6">
        <v>2000</v>
      </c>
      <c r="E16" s="6">
        <v>2000</v>
      </c>
      <c r="F16" s="6">
        <v>2000</v>
      </c>
      <c r="G16" s="6">
        <v>2000</v>
      </c>
      <c r="H16" s="6">
        <v>2000</v>
      </c>
      <c r="I16" s="6">
        <v>2000</v>
      </c>
      <c r="J16" s="6">
        <v>2000</v>
      </c>
      <c r="K16" s="6">
        <v>2000</v>
      </c>
      <c r="L16" s="6">
        <v>2000</v>
      </c>
      <c r="M16" s="6">
        <v>2000</v>
      </c>
      <c r="N16" s="6">
        <v>2000</v>
      </c>
      <c r="O16" s="6">
        <f t="shared" si="0"/>
        <v>24000</v>
      </c>
    </row>
    <row r="17" spans="1:15" x14ac:dyDescent="0.3">
      <c r="A17" s="1" t="s">
        <v>12</v>
      </c>
      <c r="B17" s="1" t="s">
        <v>13</v>
      </c>
      <c r="C17" s="6">
        <v>0</v>
      </c>
      <c r="D17" s="6">
        <v>0</v>
      </c>
      <c r="E17" s="6">
        <v>0</v>
      </c>
      <c r="F17" s="6">
        <v>250</v>
      </c>
      <c r="G17" s="6">
        <v>250</v>
      </c>
      <c r="H17" s="6">
        <v>250</v>
      </c>
      <c r="I17" s="6">
        <v>250</v>
      </c>
      <c r="J17" s="6">
        <v>250</v>
      </c>
      <c r="K17" s="6">
        <v>250</v>
      </c>
      <c r="L17" s="6">
        <v>0</v>
      </c>
      <c r="M17" s="6">
        <v>0</v>
      </c>
      <c r="N17" s="6">
        <v>0</v>
      </c>
      <c r="O17" s="6">
        <f t="shared" si="0"/>
        <v>1500</v>
      </c>
    </row>
    <row r="18" spans="1:15" x14ac:dyDescent="0.3">
      <c r="A18" s="1" t="s">
        <v>14</v>
      </c>
      <c r="B18" s="1" t="s">
        <v>15</v>
      </c>
      <c r="C18" s="6">
        <v>150</v>
      </c>
      <c r="D18" s="6">
        <v>150</v>
      </c>
      <c r="E18" s="6">
        <v>150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6">
        <v>150</v>
      </c>
      <c r="L18" s="6">
        <v>150</v>
      </c>
      <c r="M18" s="6">
        <v>150</v>
      </c>
      <c r="N18" s="6">
        <v>150</v>
      </c>
      <c r="O18" s="6">
        <f t="shared" si="0"/>
        <v>1800</v>
      </c>
    </row>
    <row r="19" spans="1:15" x14ac:dyDescent="0.3">
      <c r="A19" s="1" t="s">
        <v>16</v>
      </c>
      <c r="B19" s="1" t="s">
        <v>17</v>
      </c>
      <c r="C19" s="6">
        <v>250</v>
      </c>
      <c r="D19" s="6">
        <v>250</v>
      </c>
      <c r="E19" s="6">
        <v>250</v>
      </c>
      <c r="F19" s="6">
        <v>250</v>
      </c>
      <c r="G19" s="6">
        <v>250</v>
      </c>
      <c r="H19" s="6">
        <v>250</v>
      </c>
      <c r="I19" s="6">
        <v>250</v>
      </c>
      <c r="J19" s="6">
        <v>250</v>
      </c>
      <c r="K19" s="6">
        <v>250</v>
      </c>
      <c r="L19" s="6">
        <v>250</v>
      </c>
      <c r="M19" s="6">
        <v>250</v>
      </c>
      <c r="N19" s="6">
        <v>250</v>
      </c>
      <c r="O19" s="6">
        <f t="shared" si="0"/>
        <v>3000</v>
      </c>
    </row>
    <row r="20" spans="1:15" x14ac:dyDescent="0.3">
      <c r="A20" s="1" t="s">
        <v>18</v>
      </c>
      <c r="B20" s="1" t="s">
        <v>19</v>
      </c>
      <c r="C20" s="6">
        <v>50</v>
      </c>
      <c r="D20" s="6">
        <v>50</v>
      </c>
      <c r="E20" s="6">
        <v>50</v>
      </c>
      <c r="F20" s="6">
        <v>50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O20" s="6">
        <f t="shared" si="0"/>
        <v>600</v>
      </c>
    </row>
    <row r="21" spans="1:15" x14ac:dyDescent="0.3">
      <c r="A21" s="1" t="s">
        <v>20</v>
      </c>
      <c r="B21" s="1" t="s">
        <v>21</v>
      </c>
      <c r="C21" s="6">
        <v>75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f t="shared" si="0"/>
        <v>900</v>
      </c>
    </row>
    <row r="22" spans="1:15" ht="16.2" x14ac:dyDescent="0.45">
      <c r="A22" s="1" t="s">
        <v>22</v>
      </c>
      <c r="B22" s="1" t="s">
        <v>23</v>
      </c>
      <c r="C22" s="10">
        <v>350</v>
      </c>
      <c r="D22" s="10">
        <v>350</v>
      </c>
      <c r="E22" s="10">
        <v>350</v>
      </c>
      <c r="F22" s="10">
        <v>350</v>
      </c>
      <c r="G22" s="10">
        <v>350</v>
      </c>
      <c r="H22" s="10">
        <v>350</v>
      </c>
      <c r="I22" s="10">
        <v>350</v>
      </c>
      <c r="J22" s="10">
        <v>350</v>
      </c>
      <c r="K22" s="10">
        <v>350</v>
      </c>
      <c r="L22" s="10">
        <v>350</v>
      </c>
      <c r="M22" s="10">
        <v>350</v>
      </c>
      <c r="N22" s="10">
        <v>350</v>
      </c>
      <c r="O22" s="10">
        <f t="shared" si="0"/>
        <v>4200</v>
      </c>
    </row>
    <row r="23" spans="1:15" x14ac:dyDescent="0.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2" x14ac:dyDescent="0.45">
      <c r="A24" s="22" t="s">
        <v>54</v>
      </c>
      <c r="B24" s="22"/>
      <c r="C24" s="12">
        <f t="shared" ref="C24:N24" si="1">SUM(C7:C23)</f>
        <v>9100</v>
      </c>
      <c r="D24" s="12">
        <f t="shared" si="1"/>
        <v>9400</v>
      </c>
      <c r="E24" s="12">
        <f t="shared" si="1"/>
        <v>13900</v>
      </c>
      <c r="F24" s="12">
        <f t="shared" si="1"/>
        <v>16250</v>
      </c>
      <c r="G24" s="12">
        <f t="shared" si="1"/>
        <v>16000</v>
      </c>
      <c r="H24" s="12">
        <f t="shared" si="1"/>
        <v>15550</v>
      </c>
      <c r="I24" s="12">
        <f t="shared" si="1"/>
        <v>14700</v>
      </c>
      <c r="J24" s="12">
        <f t="shared" si="1"/>
        <v>15300</v>
      </c>
      <c r="K24" s="12">
        <f t="shared" si="1"/>
        <v>16550</v>
      </c>
      <c r="L24" s="12">
        <f t="shared" si="1"/>
        <v>15250</v>
      </c>
      <c r="M24" s="12">
        <f t="shared" si="1"/>
        <v>9450</v>
      </c>
      <c r="N24" s="12">
        <f t="shared" si="1"/>
        <v>9150</v>
      </c>
      <c r="O24" s="12">
        <f>SUM(C24:N24)</f>
        <v>160600</v>
      </c>
    </row>
    <row r="25" spans="1:15" x14ac:dyDescent="0.3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workbookViewId="0">
      <selection activeCell="G4" sqref="G4"/>
    </sheetView>
  </sheetViews>
  <sheetFormatPr defaultColWidth="9.109375" defaultRowHeight="14.4" x14ac:dyDescent="0.3"/>
  <cols>
    <col min="1" max="1" width="5" style="11" bestFit="1" customWidth="1"/>
    <col min="2" max="2" width="31.88671875" style="11" customWidth="1"/>
    <col min="3" max="14" width="9.88671875" style="1" customWidth="1"/>
    <col min="15" max="15" width="12" style="1" customWidth="1"/>
    <col min="16" max="16" width="9.109375" style="1"/>
    <col min="17" max="17" width="8.88671875" style="1" customWidth="1"/>
    <col min="18" max="16384" width="9.109375" style="1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47</v>
      </c>
      <c r="B3" s="21"/>
      <c r="C3" s="21"/>
      <c r="D3" s="21"/>
      <c r="O3" s="2"/>
    </row>
    <row r="4" spans="1:15" x14ac:dyDescent="0.3">
      <c r="A4" s="21" t="s">
        <v>55</v>
      </c>
      <c r="B4" s="21"/>
      <c r="C4" s="21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x14ac:dyDescent="0.45">
      <c r="A6" s="3"/>
      <c r="B6" s="3"/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16" t="s">
        <v>39</v>
      </c>
      <c r="M6" s="16" t="s">
        <v>40</v>
      </c>
      <c r="N6" s="16" t="s">
        <v>41</v>
      </c>
      <c r="O6" s="16" t="s">
        <v>44</v>
      </c>
    </row>
    <row r="7" spans="1:15" x14ac:dyDescent="0.3">
      <c r="A7" s="1" t="s">
        <v>1</v>
      </c>
      <c r="B7" s="1" t="s">
        <v>43</v>
      </c>
      <c r="C7" s="5">
        <v>100</v>
      </c>
      <c r="D7" s="5">
        <v>100</v>
      </c>
      <c r="E7" s="5">
        <v>150</v>
      </c>
      <c r="F7" s="5">
        <v>250</v>
      </c>
      <c r="G7" s="5">
        <v>250</v>
      </c>
      <c r="H7" s="5">
        <v>250</v>
      </c>
      <c r="I7" s="5">
        <v>200</v>
      </c>
      <c r="J7" s="5">
        <v>150</v>
      </c>
      <c r="K7" s="5">
        <v>250</v>
      </c>
      <c r="L7" s="5">
        <v>250</v>
      </c>
      <c r="M7" s="5">
        <v>150</v>
      </c>
      <c r="N7" s="5">
        <v>100</v>
      </c>
      <c r="O7" s="5">
        <f t="shared" ref="O7:O22" si="0">SUM(C7:N7)</f>
        <v>2200</v>
      </c>
    </row>
    <row r="8" spans="1:15" x14ac:dyDescent="0.3">
      <c r="A8" s="1" t="s">
        <v>2</v>
      </c>
      <c r="B8" s="1" t="s">
        <v>42</v>
      </c>
      <c r="C8" s="6">
        <v>0</v>
      </c>
      <c r="D8" s="6">
        <v>0</v>
      </c>
      <c r="E8" s="6">
        <v>50</v>
      </c>
      <c r="F8" s="6">
        <v>0</v>
      </c>
      <c r="G8" s="6">
        <v>0</v>
      </c>
      <c r="H8" s="6">
        <v>50</v>
      </c>
      <c r="I8" s="6">
        <v>0</v>
      </c>
      <c r="J8" s="6">
        <v>0</v>
      </c>
      <c r="K8" s="6">
        <v>50</v>
      </c>
      <c r="L8" s="6">
        <v>0</v>
      </c>
      <c r="M8" s="6">
        <v>0</v>
      </c>
      <c r="N8" s="6">
        <v>50</v>
      </c>
      <c r="O8" s="6">
        <f t="shared" si="0"/>
        <v>200</v>
      </c>
    </row>
    <row r="9" spans="1:15" x14ac:dyDescent="0.3">
      <c r="A9" s="1" t="s">
        <v>3</v>
      </c>
      <c r="B9" s="1" t="s">
        <v>4</v>
      </c>
      <c r="C9" s="6">
        <v>25</v>
      </c>
      <c r="D9" s="6">
        <v>25</v>
      </c>
      <c r="E9" s="6">
        <v>25</v>
      </c>
      <c r="F9" s="6">
        <v>25</v>
      </c>
      <c r="G9" s="6">
        <v>25</v>
      </c>
      <c r="H9" s="6">
        <v>25</v>
      </c>
      <c r="I9" s="6">
        <v>25</v>
      </c>
      <c r="J9" s="6">
        <v>25</v>
      </c>
      <c r="K9" s="6">
        <v>25</v>
      </c>
      <c r="L9" s="6">
        <v>25</v>
      </c>
      <c r="M9" s="6">
        <v>25</v>
      </c>
      <c r="N9" s="6">
        <v>25</v>
      </c>
      <c r="O9" s="6">
        <f t="shared" si="0"/>
        <v>300</v>
      </c>
    </row>
    <row r="10" spans="1:15" x14ac:dyDescent="0.3">
      <c r="A10" s="1" t="s">
        <v>5</v>
      </c>
      <c r="B10" s="1" t="s">
        <v>6</v>
      </c>
      <c r="C10" s="7">
        <v>4800</v>
      </c>
      <c r="D10" s="7">
        <v>4800</v>
      </c>
      <c r="E10" s="7">
        <v>8200</v>
      </c>
      <c r="F10" s="7">
        <v>9300</v>
      </c>
      <c r="G10" s="7">
        <v>9300</v>
      </c>
      <c r="H10" s="7">
        <v>9300</v>
      </c>
      <c r="I10" s="7">
        <v>8900</v>
      </c>
      <c r="J10" s="7">
        <v>8600</v>
      </c>
      <c r="K10" s="7">
        <v>9300</v>
      </c>
      <c r="L10" s="7">
        <v>9300</v>
      </c>
      <c r="M10" s="7">
        <v>4800</v>
      </c>
      <c r="N10" s="7">
        <v>4800</v>
      </c>
      <c r="O10" s="6">
        <f t="shared" si="0"/>
        <v>91400</v>
      </c>
    </row>
    <row r="11" spans="1:15" x14ac:dyDescent="0.3">
      <c r="A11" s="1" t="s">
        <v>7</v>
      </c>
      <c r="B11" s="1" t="s">
        <v>8</v>
      </c>
      <c r="C11" s="6">
        <v>200</v>
      </c>
      <c r="D11" s="6">
        <v>500</v>
      </c>
      <c r="E11" s="6">
        <v>1000</v>
      </c>
      <c r="F11" s="6">
        <v>1500</v>
      </c>
      <c r="G11" s="6">
        <v>1000</v>
      </c>
      <c r="H11" s="6">
        <v>500</v>
      </c>
      <c r="I11" s="6">
        <v>500</v>
      </c>
      <c r="J11" s="6">
        <v>1500</v>
      </c>
      <c r="K11" s="6">
        <v>1500</v>
      </c>
      <c r="L11" s="6">
        <v>500</v>
      </c>
      <c r="M11" s="6">
        <v>500</v>
      </c>
      <c r="N11" s="6">
        <v>200</v>
      </c>
      <c r="O11" s="6">
        <f t="shared" si="0"/>
        <v>9400</v>
      </c>
    </row>
    <row r="12" spans="1:15" x14ac:dyDescent="0.3">
      <c r="A12" s="1" t="s">
        <v>9</v>
      </c>
      <c r="B12" s="1" t="s">
        <v>0</v>
      </c>
      <c r="C12" s="6">
        <v>250</v>
      </c>
      <c r="D12" s="6">
        <v>250</v>
      </c>
      <c r="E12" s="6">
        <v>250</v>
      </c>
      <c r="F12" s="6">
        <v>250</v>
      </c>
      <c r="G12" s="6">
        <v>250</v>
      </c>
      <c r="H12" s="6">
        <v>250</v>
      </c>
      <c r="I12" s="6">
        <v>250</v>
      </c>
      <c r="J12" s="6">
        <v>250</v>
      </c>
      <c r="K12" s="6">
        <v>250</v>
      </c>
      <c r="L12" s="6">
        <v>250</v>
      </c>
      <c r="M12" s="6">
        <v>250</v>
      </c>
      <c r="N12" s="6">
        <v>250</v>
      </c>
      <c r="O12" s="6">
        <f t="shared" si="0"/>
        <v>3000</v>
      </c>
    </row>
    <row r="13" spans="1:15" x14ac:dyDescent="0.3">
      <c r="A13" s="8" t="s">
        <v>26</v>
      </c>
      <c r="B13" s="8" t="s">
        <v>27</v>
      </c>
      <c r="C13" s="6">
        <v>0</v>
      </c>
      <c r="D13" s="6">
        <v>0</v>
      </c>
      <c r="E13" s="6">
        <v>0</v>
      </c>
      <c r="F13" s="6">
        <v>250</v>
      </c>
      <c r="G13" s="6">
        <v>500</v>
      </c>
      <c r="H13" s="6">
        <v>500</v>
      </c>
      <c r="I13" s="6">
        <v>250</v>
      </c>
      <c r="J13" s="6">
        <v>200</v>
      </c>
      <c r="K13" s="6">
        <v>500</v>
      </c>
      <c r="L13" s="6">
        <v>500</v>
      </c>
      <c r="M13" s="6">
        <v>0</v>
      </c>
      <c r="N13" s="6">
        <v>0</v>
      </c>
      <c r="O13" s="6">
        <f t="shared" si="0"/>
        <v>2700</v>
      </c>
    </row>
    <row r="14" spans="1:15" x14ac:dyDescent="0.3">
      <c r="A14" s="8" t="s">
        <v>28</v>
      </c>
      <c r="B14" s="8" t="s">
        <v>29</v>
      </c>
      <c r="C14" s="6">
        <v>100</v>
      </c>
      <c r="D14" s="6">
        <v>100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>
        <v>100</v>
      </c>
      <c r="M14" s="6">
        <v>100</v>
      </c>
      <c r="N14" s="6">
        <v>100</v>
      </c>
      <c r="O14" s="6">
        <f t="shared" si="0"/>
        <v>1200</v>
      </c>
    </row>
    <row r="15" spans="1:15" x14ac:dyDescent="0.3">
      <c r="A15" s="9" t="s">
        <v>24</v>
      </c>
      <c r="B15" s="1" t="s">
        <v>25</v>
      </c>
      <c r="C15" s="6">
        <v>50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v>50</v>
      </c>
      <c r="K15" s="6">
        <v>50</v>
      </c>
      <c r="L15" s="6">
        <v>50</v>
      </c>
      <c r="M15" s="6">
        <v>50</v>
      </c>
      <c r="N15" s="6">
        <v>50</v>
      </c>
      <c r="O15" s="6">
        <f t="shared" si="0"/>
        <v>600</v>
      </c>
    </row>
    <row r="16" spans="1:15" x14ac:dyDescent="0.3">
      <c r="A16" s="1" t="s">
        <v>10</v>
      </c>
      <c r="B16" s="1" t="s">
        <v>11</v>
      </c>
      <c r="C16" s="6">
        <v>1700</v>
      </c>
      <c r="D16" s="6">
        <v>1700</v>
      </c>
      <c r="E16" s="6">
        <v>1700</v>
      </c>
      <c r="F16" s="6">
        <v>1700</v>
      </c>
      <c r="G16" s="6">
        <v>1700</v>
      </c>
      <c r="H16" s="6">
        <v>1700</v>
      </c>
      <c r="I16" s="6">
        <v>1700</v>
      </c>
      <c r="J16" s="6">
        <v>1700</v>
      </c>
      <c r="K16" s="6">
        <v>1700</v>
      </c>
      <c r="L16" s="6">
        <v>1700</v>
      </c>
      <c r="M16" s="6">
        <v>1700</v>
      </c>
      <c r="N16" s="6">
        <v>1700</v>
      </c>
      <c r="O16" s="6">
        <f t="shared" si="0"/>
        <v>20400</v>
      </c>
    </row>
    <row r="17" spans="1:15" x14ac:dyDescent="0.3">
      <c r="A17" s="1" t="s">
        <v>12</v>
      </c>
      <c r="B17" s="1" t="s">
        <v>13</v>
      </c>
      <c r="C17" s="6">
        <v>0</v>
      </c>
      <c r="D17" s="6">
        <v>0</v>
      </c>
      <c r="E17" s="6">
        <v>0</v>
      </c>
      <c r="F17" s="6">
        <v>250</v>
      </c>
      <c r="G17" s="6">
        <v>250</v>
      </c>
      <c r="H17" s="6">
        <v>250</v>
      </c>
      <c r="I17" s="6">
        <v>250</v>
      </c>
      <c r="J17" s="6">
        <v>250</v>
      </c>
      <c r="K17" s="6">
        <v>250</v>
      </c>
      <c r="L17" s="6">
        <v>0</v>
      </c>
      <c r="M17" s="6">
        <v>0</v>
      </c>
      <c r="N17" s="6">
        <v>0</v>
      </c>
      <c r="O17" s="6">
        <f t="shared" si="0"/>
        <v>1500</v>
      </c>
    </row>
    <row r="18" spans="1:15" x14ac:dyDescent="0.3">
      <c r="A18" s="1" t="s">
        <v>14</v>
      </c>
      <c r="B18" s="1" t="s">
        <v>15</v>
      </c>
      <c r="C18" s="6">
        <v>150</v>
      </c>
      <c r="D18" s="6">
        <v>150</v>
      </c>
      <c r="E18" s="6">
        <v>150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6">
        <v>150</v>
      </c>
      <c r="L18" s="6">
        <v>150</v>
      </c>
      <c r="M18" s="6">
        <v>150</v>
      </c>
      <c r="N18" s="6">
        <v>150</v>
      </c>
      <c r="O18" s="6">
        <f t="shared" si="0"/>
        <v>1800</v>
      </c>
    </row>
    <row r="19" spans="1:15" x14ac:dyDescent="0.3">
      <c r="A19" s="1" t="s">
        <v>16</v>
      </c>
      <c r="B19" s="1" t="s">
        <v>17</v>
      </c>
      <c r="C19" s="6">
        <v>250</v>
      </c>
      <c r="D19" s="6">
        <v>250</v>
      </c>
      <c r="E19" s="6">
        <v>250</v>
      </c>
      <c r="F19" s="6">
        <v>250</v>
      </c>
      <c r="G19" s="6">
        <v>250</v>
      </c>
      <c r="H19" s="6">
        <v>250</v>
      </c>
      <c r="I19" s="6">
        <v>250</v>
      </c>
      <c r="J19" s="6">
        <v>250</v>
      </c>
      <c r="K19" s="6">
        <v>250</v>
      </c>
      <c r="L19" s="6">
        <v>250</v>
      </c>
      <c r="M19" s="6">
        <v>250</v>
      </c>
      <c r="N19" s="6">
        <v>250</v>
      </c>
      <c r="O19" s="6">
        <f t="shared" si="0"/>
        <v>3000</v>
      </c>
    </row>
    <row r="20" spans="1:15" x14ac:dyDescent="0.3">
      <c r="A20" s="1" t="s">
        <v>18</v>
      </c>
      <c r="B20" s="1" t="s">
        <v>19</v>
      </c>
      <c r="C20" s="6">
        <v>50</v>
      </c>
      <c r="D20" s="6">
        <v>50</v>
      </c>
      <c r="E20" s="6">
        <v>50</v>
      </c>
      <c r="F20" s="6">
        <v>50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O20" s="6">
        <f t="shared" si="0"/>
        <v>600</v>
      </c>
    </row>
    <row r="21" spans="1:15" x14ac:dyDescent="0.3">
      <c r="A21" s="1" t="s">
        <v>20</v>
      </c>
      <c r="B21" s="1" t="s">
        <v>21</v>
      </c>
      <c r="C21" s="6">
        <v>75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f t="shared" si="0"/>
        <v>900</v>
      </c>
    </row>
    <row r="22" spans="1:15" ht="16.2" x14ac:dyDescent="0.45">
      <c r="A22" s="1" t="s">
        <v>22</v>
      </c>
      <c r="B22" s="1" t="s">
        <v>23</v>
      </c>
      <c r="C22" s="10">
        <v>350</v>
      </c>
      <c r="D22" s="10">
        <v>350</v>
      </c>
      <c r="E22" s="10">
        <v>350</v>
      </c>
      <c r="F22" s="10">
        <v>350</v>
      </c>
      <c r="G22" s="10">
        <v>350</v>
      </c>
      <c r="H22" s="10">
        <v>350</v>
      </c>
      <c r="I22" s="10">
        <v>350</v>
      </c>
      <c r="J22" s="10">
        <v>350</v>
      </c>
      <c r="K22" s="10">
        <v>350</v>
      </c>
      <c r="L22" s="10">
        <v>350</v>
      </c>
      <c r="M22" s="10">
        <v>350</v>
      </c>
      <c r="N22" s="10">
        <v>350</v>
      </c>
      <c r="O22" s="10">
        <f t="shared" si="0"/>
        <v>4200</v>
      </c>
    </row>
    <row r="23" spans="1:15" x14ac:dyDescent="0.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2" x14ac:dyDescent="0.45">
      <c r="A24" s="22" t="s">
        <v>54</v>
      </c>
      <c r="B24" s="22"/>
      <c r="C24" s="12">
        <f t="shared" ref="C24:N24" si="1">SUM(C7:C23)</f>
        <v>8100</v>
      </c>
      <c r="D24" s="12">
        <f t="shared" si="1"/>
        <v>8400</v>
      </c>
      <c r="E24" s="12">
        <f t="shared" si="1"/>
        <v>12400</v>
      </c>
      <c r="F24" s="12">
        <f t="shared" si="1"/>
        <v>14550</v>
      </c>
      <c r="G24" s="12">
        <f t="shared" si="1"/>
        <v>14300</v>
      </c>
      <c r="H24" s="12">
        <f t="shared" si="1"/>
        <v>13850</v>
      </c>
      <c r="I24" s="12">
        <f t="shared" si="1"/>
        <v>13100</v>
      </c>
      <c r="J24" s="12">
        <f t="shared" si="1"/>
        <v>13700</v>
      </c>
      <c r="K24" s="12">
        <f t="shared" si="1"/>
        <v>14850</v>
      </c>
      <c r="L24" s="12">
        <f t="shared" si="1"/>
        <v>13550</v>
      </c>
      <c r="M24" s="12">
        <f t="shared" si="1"/>
        <v>8450</v>
      </c>
      <c r="N24" s="12">
        <f t="shared" si="1"/>
        <v>8150</v>
      </c>
      <c r="O24" s="12">
        <f>SUM(C24:N24)</f>
        <v>143400</v>
      </c>
    </row>
    <row r="25" spans="1:15" x14ac:dyDescent="0.3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7" spans="1:15" x14ac:dyDescent="0.3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</row>
    <row r="28" spans="1:15" x14ac:dyDescent="0.3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1:15" x14ac:dyDescent="0.3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 x14ac:dyDescent="0.3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x14ac:dyDescent="0.3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15" x14ac:dyDescent="0.3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3:15" x14ac:dyDescent="0.3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3:15" x14ac:dyDescent="0.3"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3:15" x14ac:dyDescent="0.3"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3:15" x14ac:dyDescent="0.3"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3:15" x14ac:dyDescent="0.3"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</row>
    <row r="38" spans="3:15" x14ac:dyDescent="0.3"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</row>
    <row r="39" spans="3:15" x14ac:dyDescent="0.3"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</row>
    <row r="40" spans="3:15" x14ac:dyDescent="0.3"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</row>
    <row r="41" spans="3:15" x14ac:dyDescent="0.3"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</row>
    <row r="42" spans="3:15" x14ac:dyDescent="0.3"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3:15" x14ac:dyDescent="0.3"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</row>
    <row r="44" spans="3:15" x14ac:dyDescent="0.3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</row>
    <row r="45" spans="3:15" x14ac:dyDescent="0.3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</row>
    <row r="46" spans="3:15" x14ac:dyDescent="0.3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</row>
    <row r="47" spans="3:15" x14ac:dyDescent="0.3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</row>
    <row r="48" spans="3:15" x14ac:dyDescent="0.3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</row>
    <row r="49" spans="3:15" x14ac:dyDescent="0.3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3:15" x14ac:dyDescent="0.3"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</row>
    <row r="51" spans="3:15" x14ac:dyDescent="0.3"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</row>
    <row r="52" spans="3:15" x14ac:dyDescent="0.3"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</row>
    <row r="53" spans="3:15" x14ac:dyDescent="0.3"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</row>
    <row r="54" spans="3:15" x14ac:dyDescent="0.3"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3:15" x14ac:dyDescent="0.3"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</row>
    <row r="56" spans="3:15" x14ac:dyDescent="0.3"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3:15" x14ac:dyDescent="0.3"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</row>
    <row r="58" spans="3:15" x14ac:dyDescent="0.3"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</row>
    <row r="59" spans="3:15" x14ac:dyDescent="0.3"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</row>
    <row r="60" spans="3:15" x14ac:dyDescent="0.3"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</row>
    <row r="61" spans="3:15" x14ac:dyDescent="0.3"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</row>
    <row r="62" spans="3:15" x14ac:dyDescent="0.3"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</row>
    <row r="63" spans="3:15" x14ac:dyDescent="0.3"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</row>
    <row r="64" spans="3:15" x14ac:dyDescent="0.3"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</row>
    <row r="65" spans="3:15" x14ac:dyDescent="0.3"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</row>
    <row r="66" spans="3:15" x14ac:dyDescent="0.3"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</row>
    <row r="67" spans="3:15" x14ac:dyDescent="0.3"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3:15" x14ac:dyDescent="0.3"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</row>
    <row r="69" spans="3:15" x14ac:dyDescent="0.3"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3:15" x14ac:dyDescent="0.3"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3:15" x14ac:dyDescent="0.3"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</row>
    <row r="72" spans="3:15" x14ac:dyDescent="0.3"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</row>
    <row r="73" spans="3:15" x14ac:dyDescent="0.3"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workbookViewId="0">
      <selection activeCell="G4" sqref="G4"/>
    </sheetView>
  </sheetViews>
  <sheetFormatPr defaultColWidth="9.109375" defaultRowHeight="14.4" x14ac:dyDescent="0.3"/>
  <cols>
    <col min="1" max="1" width="5" style="11" bestFit="1" customWidth="1"/>
    <col min="2" max="2" width="31.88671875" style="11" customWidth="1"/>
    <col min="3" max="14" width="9.88671875" style="1" customWidth="1"/>
    <col min="15" max="15" width="12" style="1" customWidth="1"/>
    <col min="16" max="16" width="9.109375" style="1"/>
    <col min="17" max="17" width="8.88671875" style="1" customWidth="1"/>
    <col min="18" max="16384" width="9.109375" style="1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48</v>
      </c>
      <c r="B3" s="21"/>
      <c r="C3" s="21"/>
      <c r="D3" s="21"/>
      <c r="O3" s="2"/>
    </row>
    <row r="4" spans="1:15" x14ac:dyDescent="0.3">
      <c r="A4" s="21" t="s">
        <v>55</v>
      </c>
      <c r="B4" s="21"/>
      <c r="C4" s="21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x14ac:dyDescent="0.45">
      <c r="A6" s="3"/>
      <c r="B6" s="3"/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16" t="s">
        <v>39</v>
      </c>
      <c r="M6" s="16" t="s">
        <v>40</v>
      </c>
      <c r="N6" s="16" t="s">
        <v>41</v>
      </c>
      <c r="O6" s="16" t="s">
        <v>44</v>
      </c>
    </row>
    <row r="7" spans="1:15" x14ac:dyDescent="0.3">
      <c r="A7" s="1" t="s">
        <v>1</v>
      </c>
      <c r="B7" s="1" t="s">
        <v>43</v>
      </c>
      <c r="C7" s="5">
        <v>100</v>
      </c>
      <c r="D7" s="5">
        <v>100</v>
      </c>
      <c r="E7" s="5">
        <v>150</v>
      </c>
      <c r="F7" s="5">
        <v>250</v>
      </c>
      <c r="G7" s="5">
        <v>250</v>
      </c>
      <c r="H7" s="5">
        <v>250</v>
      </c>
      <c r="I7" s="5">
        <v>200</v>
      </c>
      <c r="J7" s="5">
        <v>150</v>
      </c>
      <c r="K7" s="5">
        <v>250</v>
      </c>
      <c r="L7" s="5">
        <v>250</v>
      </c>
      <c r="M7" s="5">
        <v>150</v>
      </c>
      <c r="N7" s="5">
        <v>100</v>
      </c>
      <c r="O7" s="5">
        <f t="shared" ref="O7:O22" si="0">SUM(C7:N7)</f>
        <v>2200</v>
      </c>
    </row>
    <row r="8" spans="1:15" x14ac:dyDescent="0.3">
      <c r="A8" s="1" t="s">
        <v>2</v>
      </c>
      <c r="B8" s="1" t="s">
        <v>42</v>
      </c>
      <c r="C8" s="6">
        <v>0</v>
      </c>
      <c r="D8" s="6">
        <v>0</v>
      </c>
      <c r="E8" s="6">
        <v>50</v>
      </c>
      <c r="F8" s="6">
        <v>0</v>
      </c>
      <c r="G8" s="6">
        <v>0</v>
      </c>
      <c r="H8" s="6">
        <v>50</v>
      </c>
      <c r="I8" s="6">
        <v>0</v>
      </c>
      <c r="J8" s="6">
        <v>0</v>
      </c>
      <c r="K8" s="6">
        <v>50</v>
      </c>
      <c r="L8" s="6">
        <v>0</v>
      </c>
      <c r="M8" s="6">
        <v>0</v>
      </c>
      <c r="N8" s="6">
        <v>50</v>
      </c>
      <c r="O8" s="6">
        <f t="shared" si="0"/>
        <v>200</v>
      </c>
    </row>
    <row r="9" spans="1:15" x14ac:dyDescent="0.3">
      <c r="A9" s="1" t="s">
        <v>3</v>
      </c>
      <c r="B9" s="1" t="s">
        <v>4</v>
      </c>
      <c r="C9" s="6">
        <v>25</v>
      </c>
      <c r="D9" s="6">
        <v>25</v>
      </c>
      <c r="E9" s="6">
        <v>25</v>
      </c>
      <c r="F9" s="6">
        <v>25</v>
      </c>
      <c r="G9" s="6">
        <v>25</v>
      </c>
      <c r="H9" s="6">
        <v>25</v>
      </c>
      <c r="I9" s="6">
        <v>25</v>
      </c>
      <c r="J9" s="6">
        <v>25</v>
      </c>
      <c r="K9" s="6">
        <v>25</v>
      </c>
      <c r="L9" s="6">
        <v>25</v>
      </c>
      <c r="M9" s="6">
        <v>25</v>
      </c>
      <c r="N9" s="6">
        <v>25</v>
      </c>
      <c r="O9" s="6">
        <f t="shared" si="0"/>
        <v>300</v>
      </c>
    </row>
    <row r="10" spans="1:15" x14ac:dyDescent="0.3">
      <c r="A10" s="1" t="s">
        <v>5</v>
      </c>
      <c r="B10" s="1" t="s">
        <v>6</v>
      </c>
      <c r="C10" s="17">
        <v>4600</v>
      </c>
      <c r="D10" s="17">
        <v>4600</v>
      </c>
      <c r="E10" s="17">
        <v>7800</v>
      </c>
      <c r="F10" s="17">
        <v>8800</v>
      </c>
      <c r="G10" s="17">
        <v>8800</v>
      </c>
      <c r="H10" s="17">
        <v>8800</v>
      </c>
      <c r="I10" s="17">
        <v>8500</v>
      </c>
      <c r="J10" s="17">
        <v>8200</v>
      </c>
      <c r="K10" s="17">
        <v>8800</v>
      </c>
      <c r="L10" s="17">
        <v>8800</v>
      </c>
      <c r="M10" s="17">
        <v>4600</v>
      </c>
      <c r="N10" s="17">
        <v>4600</v>
      </c>
      <c r="O10" s="17">
        <f t="shared" si="0"/>
        <v>86900</v>
      </c>
    </row>
    <row r="11" spans="1:15" x14ac:dyDescent="0.3">
      <c r="A11" s="1" t="s">
        <v>7</v>
      </c>
      <c r="B11" s="1" t="s">
        <v>8</v>
      </c>
      <c r="C11" s="6">
        <v>200</v>
      </c>
      <c r="D11" s="6">
        <v>500</v>
      </c>
      <c r="E11" s="6">
        <v>1000</v>
      </c>
      <c r="F11" s="6">
        <v>1500</v>
      </c>
      <c r="G11" s="6">
        <v>1000</v>
      </c>
      <c r="H11" s="6">
        <v>500</v>
      </c>
      <c r="I11" s="6">
        <v>500</v>
      </c>
      <c r="J11" s="6">
        <v>1500</v>
      </c>
      <c r="K11" s="6">
        <v>1500</v>
      </c>
      <c r="L11" s="6">
        <v>500</v>
      </c>
      <c r="M11" s="6">
        <v>500</v>
      </c>
      <c r="N11" s="6">
        <v>200</v>
      </c>
      <c r="O11" s="6">
        <f t="shared" si="0"/>
        <v>9400</v>
      </c>
    </row>
    <row r="12" spans="1:15" x14ac:dyDescent="0.3">
      <c r="A12" s="1" t="s">
        <v>9</v>
      </c>
      <c r="B12" s="1" t="s">
        <v>0</v>
      </c>
      <c r="C12" s="6">
        <v>250</v>
      </c>
      <c r="D12" s="6">
        <v>250</v>
      </c>
      <c r="E12" s="6">
        <v>250</v>
      </c>
      <c r="F12" s="6">
        <v>250</v>
      </c>
      <c r="G12" s="6">
        <v>250</v>
      </c>
      <c r="H12" s="6">
        <v>250</v>
      </c>
      <c r="I12" s="6">
        <v>250</v>
      </c>
      <c r="J12" s="6">
        <v>250</v>
      </c>
      <c r="K12" s="6">
        <v>250</v>
      </c>
      <c r="L12" s="6">
        <v>250</v>
      </c>
      <c r="M12" s="6">
        <v>250</v>
      </c>
      <c r="N12" s="6">
        <v>250</v>
      </c>
      <c r="O12" s="6">
        <f t="shared" si="0"/>
        <v>3000</v>
      </c>
    </row>
    <row r="13" spans="1:15" x14ac:dyDescent="0.3">
      <c r="A13" s="8" t="s">
        <v>26</v>
      </c>
      <c r="B13" s="8" t="s">
        <v>27</v>
      </c>
      <c r="C13" s="6">
        <v>0</v>
      </c>
      <c r="D13" s="6">
        <v>0</v>
      </c>
      <c r="E13" s="6">
        <v>0</v>
      </c>
      <c r="F13" s="6">
        <v>250</v>
      </c>
      <c r="G13" s="6">
        <v>500</v>
      </c>
      <c r="H13" s="6">
        <v>500</v>
      </c>
      <c r="I13" s="6">
        <v>250</v>
      </c>
      <c r="J13" s="6">
        <v>200</v>
      </c>
      <c r="K13" s="6">
        <v>500</v>
      </c>
      <c r="L13" s="6">
        <v>500</v>
      </c>
      <c r="M13" s="6">
        <v>0</v>
      </c>
      <c r="N13" s="6">
        <v>0</v>
      </c>
      <c r="O13" s="6">
        <f t="shared" si="0"/>
        <v>2700</v>
      </c>
    </row>
    <row r="14" spans="1:15" x14ac:dyDescent="0.3">
      <c r="A14" s="8" t="s">
        <v>28</v>
      </c>
      <c r="B14" s="8" t="s">
        <v>29</v>
      </c>
      <c r="C14" s="6">
        <v>100</v>
      </c>
      <c r="D14" s="6">
        <v>100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>
        <v>100</v>
      </c>
      <c r="M14" s="6">
        <v>100</v>
      </c>
      <c r="N14" s="6">
        <v>100</v>
      </c>
      <c r="O14" s="6">
        <f t="shared" si="0"/>
        <v>1200</v>
      </c>
    </row>
    <row r="15" spans="1:15" x14ac:dyDescent="0.3">
      <c r="A15" s="9" t="s">
        <v>24</v>
      </c>
      <c r="B15" s="1" t="s">
        <v>25</v>
      </c>
      <c r="C15" s="6">
        <v>50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v>50</v>
      </c>
      <c r="K15" s="6">
        <v>50</v>
      </c>
      <c r="L15" s="6">
        <v>50</v>
      </c>
      <c r="M15" s="6">
        <v>50</v>
      </c>
      <c r="N15" s="6">
        <v>50</v>
      </c>
      <c r="O15" s="6">
        <f t="shared" si="0"/>
        <v>600</v>
      </c>
    </row>
    <row r="16" spans="1:15" x14ac:dyDescent="0.3">
      <c r="A16" s="1" t="s">
        <v>10</v>
      </c>
      <c r="B16" s="1" t="s">
        <v>11</v>
      </c>
      <c r="C16" s="6">
        <v>1600</v>
      </c>
      <c r="D16" s="6">
        <v>1600</v>
      </c>
      <c r="E16" s="6">
        <v>1600</v>
      </c>
      <c r="F16" s="6">
        <v>1600</v>
      </c>
      <c r="G16" s="6">
        <v>1600</v>
      </c>
      <c r="H16" s="6">
        <v>1600</v>
      </c>
      <c r="I16" s="6">
        <v>1600</v>
      </c>
      <c r="J16" s="6">
        <v>1600</v>
      </c>
      <c r="K16" s="6">
        <v>1600</v>
      </c>
      <c r="L16" s="6">
        <v>1600</v>
      </c>
      <c r="M16" s="6">
        <v>1600</v>
      </c>
      <c r="N16" s="6">
        <v>1600</v>
      </c>
      <c r="O16" s="6">
        <f t="shared" si="0"/>
        <v>19200</v>
      </c>
    </row>
    <row r="17" spans="1:15" x14ac:dyDescent="0.3">
      <c r="A17" s="1" t="s">
        <v>12</v>
      </c>
      <c r="B17" s="1" t="s">
        <v>13</v>
      </c>
      <c r="C17" s="6">
        <v>0</v>
      </c>
      <c r="D17" s="6">
        <v>0</v>
      </c>
      <c r="E17" s="6">
        <v>0</v>
      </c>
      <c r="F17" s="6">
        <v>250</v>
      </c>
      <c r="G17" s="6">
        <v>250</v>
      </c>
      <c r="H17" s="6">
        <v>250</v>
      </c>
      <c r="I17" s="6">
        <v>250</v>
      </c>
      <c r="J17" s="6">
        <v>250</v>
      </c>
      <c r="K17" s="6">
        <v>250</v>
      </c>
      <c r="L17" s="6">
        <v>0</v>
      </c>
      <c r="M17" s="6">
        <v>0</v>
      </c>
      <c r="N17" s="6">
        <v>0</v>
      </c>
      <c r="O17" s="6">
        <f t="shared" si="0"/>
        <v>1500</v>
      </c>
    </row>
    <row r="18" spans="1:15" x14ac:dyDescent="0.3">
      <c r="A18" s="1" t="s">
        <v>14</v>
      </c>
      <c r="B18" s="1" t="s">
        <v>15</v>
      </c>
      <c r="C18" s="6">
        <v>150</v>
      </c>
      <c r="D18" s="6">
        <v>150</v>
      </c>
      <c r="E18" s="6">
        <v>150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6">
        <v>150</v>
      </c>
      <c r="L18" s="6">
        <v>150</v>
      </c>
      <c r="M18" s="6">
        <v>150</v>
      </c>
      <c r="N18" s="6">
        <v>150</v>
      </c>
      <c r="O18" s="6">
        <f t="shared" si="0"/>
        <v>1800</v>
      </c>
    </row>
    <row r="19" spans="1:15" x14ac:dyDescent="0.3">
      <c r="A19" s="1" t="s">
        <v>16</v>
      </c>
      <c r="B19" s="1" t="s">
        <v>17</v>
      </c>
      <c r="C19" s="6">
        <v>250</v>
      </c>
      <c r="D19" s="6">
        <v>250</v>
      </c>
      <c r="E19" s="6">
        <v>250</v>
      </c>
      <c r="F19" s="6">
        <v>250</v>
      </c>
      <c r="G19" s="6">
        <v>250</v>
      </c>
      <c r="H19" s="6">
        <v>250</v>
      </c>
      <c r="I19" s="6">
        <v>250</v>
      </c>
      <c r="J19" s="6">
        <v>250</v>
      </c>
      <c r="K19" s="6">
        <v>250</v>
      </c>
      <c r="L19" s="6">
        <v>250</v>
      </c>
      <c r="M19" s="6">
        <v>250</v>
      </c>
      <c r="N19" s="6">
        <v>250</v>
      </c>
      <c r="O19" s="6">
        <f t="shared" si="0"/>
        <v>3000</v>
      </c>
    </row>
    <row r="20" spans="1:15" x14ac:dyDescent="0.3">
      <c r="A20" s="1" t="s">
        <v>18</v>
      </c>
      <c r="B20" s="1" t="s">
        <v>19</v>
      </c>
      <c r="C20" s="6">
        <v>50</v>
      </c>
      <c r="D20" s="6">
        <v>50</v>
      </c>
      <c r="E20" s="6">
        <v>50</v>
      </c>
      <c r="F20" s="6">
        <v>50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O20" s="6">
        <f t="shared" si="0"/>
        <v>600</v>
      </c>
    </row>
    <row r="21" spans="1:15" x14ac:dyDescent="0.3">
      <c r="A21" s="1" t="s">
        <v>20</v>
      </c>
      <c r="B21" s="1" t="s">
        <v>21</v>
      </c>
      <c r="C21" s="6">
        <v>75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f t="shared" si="0"/>
        <v>900</v>
      </c>
    </row>
    <row r="22" spans="1:15" ht="16.2" x14ac:dyDescent="0.45">
      <c r="A22" s="1" t="s">
        <v>22</v>
      </c>
      <c r="B22" s="1" t="s">
        <v>23</v>
      </c>
      <c r="C22" s="10">
        <v>350</v>
      </c>
      <c r="D22" s="10">
        <v>350</v>
      </c>
      <c r="E22" s="10">
        <v>350</v>
      </c>
      <c r="F22" s="10">
        <v>350</v>
      </c>
      <c r="G22" s="10">
        <v>350</v>
      </c>
      <c r="H22" s="10">
        <v>350</v>
      </c>
      <c r="I22" s="10">
        <v>350</v>
      </c>
      <c r="J22" s="10">
        <v>350</v>
      </c>
      <c r="K22" s="10">
        <v>350</v>
      </c>
      <c r="L22" s="10">
        <v>350</v>
      </c>
      <c r="M22" s="10">
        <v>350</v>
      </c>
      <c r="N22" s="10">
        <v>350</v>
      </c>
      <c r="O22" s="10">
        <f t="shared" si="0"/>
        <v>4200</v>
      </c>
    </row>
    <row r="23" spans="1:15" x14ac:dyDescent="0.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2" x14ac:dyDescent="0.45">
      <c r="A24" s="22" t="s">
        <v>54</v>
      </c>
      <c r="B24" s="22"/>
      <c r="C24" s="12">
        <f t="shared" ref="C24:N24" si="1">SUM(C7:C23)</f>
        <v>7800</v>
      </c>
      <c r="D24" s="12">
        <f t="shared" si="1"/>
        <v>8100</v>
      </c>
      <c r="E24" s="12">
        <f t="shared" si="1"/>
        <v>11900</v>
      </c>
      <c r="F24" s="12">
        <f t="shared" si="1"/>
        <v>13950</v>
      </c>
      <c r="G24" s="12">
        <f t="shared" si="1"/>
        <v>13700</v>
      </c>
      <c r="H24" s="12">
        <f t="shared" si="1"/>
        <v>13250</v>
      </c>
      <c r="I24" s="12">
        <f t="shared" si="1"/>
        <v>12600</v>
      </c>
      <c r="J24" s="12">
        <f t="shared" si="1"/>
        <v>13200</v>
      </c>
      <c r="K24" s="12">
        <f t="shared" si="1"/>
        <v>14250</v>
      </c>
      <c r="L24" s="12">
        <f t="shared" si="1"/>
        <v>12950</v>
      </c>
      <c r="M24" s="12">
        <f t="shared" si="1"/>
        <v>8150</v>
      </c>
      <c r="N24" s="12">
        <f t="shared" si="1"/>
        <v>7850</v>
      </c>
      <c r="O24" s="12">
        <f>SUM(C24:N24)</f>
        <v>137700</v>
      </c>
    </row>
    <row r="25" spans="1:15" x14ac:dyDescent="0.3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topLeftCell="A3" zoomScaleNormal="100" workbookViewId="0">
      <selection activeCell="C7" sqref="C7"/>
    </sheetView>
  </sheetViews>
  <sheetFormatPr defaultColWidth="9.109375" defaultRowHeight="14.4" x14ac:dyDescent="0.3"/>
  <cols>
    <col min="1" max="1" width="5" style="11" bestFit="1" customWidth="1"/>
    <col min="2" max="2" width="31.88671875" style="11" customWidth="1"/>
    <col min="3" max="14" width="9.88671875" style="1" customWidth="1"/>
    <col min="15" max="15" width="12" style="1" customWidth="1"/>
    <col min="16" max="16" width="9.109375" style="1"/>
    <col min="17" max="17" width="8.88671875" style="1" customWidth="1"/>
    <col min="18" max="16384" width="9.109375" style="1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49</v>
      </c>
      <c r="B3" s="21"/>
      <c r="C3" s="21"/>
      <c r="D3" s="21"/>
      <c r="O3" s="2"/>
    </row>
    <row r="4" spans="1:15" x14ac:dyDescent="0.3">
      <c r="A4" s="21" t="s">
        <v>55</v>
      </c>
      <c r="B4" s="21"/>
      <c r="C4" s="21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x14ac:dyDescent="0.45">
      <c r="A6" s="3"/>
      <c r="B6" s="3"/>
      <c r="C6" s="16" t="s">
        <v>30</v>
      </c>
      <c r="D6" s="16" t="s">
        <v>31</v>
      </c>
      <c r="E6" s="16" t="s">
        <v>32</v>
      </c>
      <c r="F6" s="16" t="s">
        <v>33</v>
      </c>
      <c r="G6" s="16" t="s">
        <v>34</v>
      </c>
      <c r="H6" s="16" t="s">
        <v>35</v>
      </c>
      <c r="I6" s="16" t="s">
        <v>36</v>
      </c>
      <c r="J6" s="16" t="s">
        <v>37</v>
      </c>
      <c r="K6" s="16" t="s">
        <v>38</v>
      </c>
      <c r="L6" s="16" t="s">
        <v>39</v>
      </c>
      <c r="M6" s="16" t="s">
        <v>40</v>
      </c>
      <c r="N6" s="16" t="s">
        <v>41</v>
      </c>
      <c r="O6" s="16" t="s">
        <v>44</v>
      </c>
    </row>
    <row r="7" spans="1:15" x14ac:dyDescent="0.3">
      <c r="A7" s="1" t="s">
        <v>1</v>
      </c>
      <c r="B7" s="1" t="s">
        <v>43</v>
      </c>
      <c r="C7" s="5">
        <v>100</v>
      </c>
      <c r="D7" s="5">
        <v>100</v>
      </c>
      <c r="E7" s="5">
        <v>150</v>
      </c>
      <c r="F7" s="5">
        <v>250</v>
      </c>
      <c r="G7" s="5">
        <v>250</v>
      </c>
      <c r="H7" s="5">
        <v>250</v>
      </c>
      <c r="I7" s="5">
        <v>200</v>
      </c>
      <c r="J7" s="5">
        <v>150</v>
      </c>
      <c r="K7" s="5">
        <v>250</v>
      </c>
      <c r="L7" s="5">
        <v>250</v>
      </c>
      <c r="M7" s="5">
        <v>150</v>
      </c>
      <c r="N7" s="5">
        <v>100</v>
      </c>
      <c r="O7" s="5">
        <f t="shared" ref="O7:O22" si="0">SUM(C7:N7)</f>
        <v>2200</v>
      </c>
    </row>
    <row r="8" spans="1:15" x14ac:dyDescent="0.3">
      <c r="A8" s="1" t="s">
        <v>2</v>
      </c>
      <c r="B8" s="1" t="s">
        <v>42</v>
      </c>
      <c r="C8" s="6">
        <v>0</v>
      </c>
      <c r="D8" s="6">
        <v>0</v>
      </c>
      <c r="E8" s="6">
        <v>50</v>
      </c>
      <c r="F8" s="6">
        <v>0</v>
      </c>
      <c r="G8" s="6">
        <v>0</v>
      </c>
      <c r="H8" s="6">
        <v>50</v>
      </c>
      <c r="I8" s="6">
        <v>0</v>
      </c>
      <c r="J8" s="6">
        <v>0</v>
      </c>
      <c r="K8" s="6">
        <v>50</v>
      </c>
      <c r="L8" s="6">
        <v>0</v>
      </c>
      <c r="M8" s="6">
        <v>0</v>
      </c>
      <c r="N8" s="6">
        <v>50</v>
      </c>
      <c r="O8" s="6">
        <f t="shared" si="0"/>
        <v>200</v>
      </c>
    </row>
    <row r="9" spans="1:15" x14ac:dyDescent="0.3">
      <c r="A9" s="1" t="s">
        <v>3</v>
      </c>
      <c r="B9" s="1" t="s">
        <v>4</v>
      </c>
      <c r="C9" s="6">
        <v>25</v>
      </c>
      <c r="D9" s="6">
        <v>25</v>
      </c>
      <c r="E9" s="6">
        <v>25</v>
      </c>
      <c r="F9" s="6">
        <v>25</v>
      </c>
      <c r="G9" s="6">
        <v>25</v>
      </c>
      <c r="H9" s="6">
        <v>25</v>
      </c>
      <c r="I9" s="6">
        <v>25</v>
      </c>
      <c r="J9" s="6">
        <v>25</v>
      </c>
      <c r="K9" s="6">
        <v>25</v>
      </c>
      <c r="L9" s="6">
        <v>25</v>
      </c>
      <c r="M9" s="6">
        <v>25</v>
      </c>
      <c r="N9" s="6">
        <v>25</v>
      </c>
      <c r="O9" s="6">
        <f t="shared" si="0"/>
        <v>300</v>
      </c>
    </row>
    <row r="10" spans="1:15" x14ac:dyDescent="0.3">
      <c r="A10" s="1" t="s">
        <v>5</v>
      </c>
      <c r="B10" s="1" t="s">
        <v>6</v>
      </c>
      <c r="C10" s="7">
        <v>5300</v>
      </c>
      <c r="D10" s="7">
        <v>5300</v>
      </c>
      <c r="E10" s="7">
        <v>9000</v>
      </c>
      <c r="F10" s="7">
        <v>10200</v>
      </c>
      <c r="G10" s="7">
        <v>10200</v>
      </c>
      <c r="H10" s="7">
        <v>10200</v>
      </c>
      <c r="I10" s="7">
        <v>9800</v>
      </c>
      <c r="J10" s="7">
        <v>9500</v>
      </c>
      <c r="K10" s="7">
        <v>10200</v>
      </c>
      <c r="L10" s="7">
        <v>10200</v>
      </c>
      <c r="M10" s="7">
        <v>5300</v>
      </c>
      <c r="N10" s="7">
        <v>5300</v>
      </c>
      <c r="O10" s="6">
        <f t="shared" si="0"/>
        <v>100500</v>
      </c>
    </row>
    <row r="11" spans="1:15" x14ac:dyDescent="0.3">
      <c r="A11" s="1" t="s">
        <v>7</v>
      </c>
      <c r="B11" s="1" t="s">
        <v>8</v>
      </c>
      <c r="C11" s="6">
        <v>200</v>
      </c>
      <c r="D11" s="6">
        <v>500</v>
      </c>
      <c r="E11" s="6">
        <v>1000</v>
      </c>
      <c r="F11" s="6">
        <v>1500</v>
      </c>
      <c r="G11" s="6">
        <v>1000</v>
      </c>
      <c r="H11" s="6">
        <v>500</v>
      </c>
      <c r="I11" s="6">
        <v>500</v>
      </c>
      <c r="J11" s="6">
        <v>1500</v>
      </c>
      <c r="K11" s="6">
        <v>1500</v>
      </c>
      <c r="L11" s="6">
        <v>500</v>
      </c>
      <c r="M11" s="6">
        <v>500</v>
      </c>
      <c r="N11" s="6">
        <v>200</v>
      </c>
      <c r="O11" s="6">
        <f t="shared" si="0"/>
        <v>9400</v>
      </c>
    </row>
    <row r="12" spans="1:15" x14ac:dyDescent="0.3">
      <c r="A12" s="1" t="s">
        <v>9</v>
      </c>
      <c r="B12" s="1" t="s">
        <v>0</v>
      </c>
      <c r="C12" s="6">
        <v>250</v>
      </c>
      <c r="D12" s="6">
        <v>250</v>
      </c>
      <c r="E12" s="6">
        <v>250</v>
      </c>
      <c r="F12" s="6">
        <v>250</v>
      </c>
      <c r="G12" s="6">
        <v>250</v>
      </c>
      <c r="H12" s="6">
        <v>250</v>
      </c>
      <c r="I12" s="6">
        <v>250</v>
      </c>
      <c r="J12" s="6">
        <v>250</v>
      </c>
      <c r="K12" s="6">
        <v>250</v>
      </c>
      <c r="L12" s="6">
        <v>250</v>
      </c>
      <c r="M12" s="6">
        <v>250</v>
      </c>
      <c r="N12" s="6">
        <v>250</v>
      </c>
      <c r="O12" s="6">
        <f t="shared" si="0"/>
        <v>3000</v>
      </c>
    </row>
    <row r="13" spans="1:15" x14ac:dyDescent="0.3">
      <c r="A13" s="8" t="s">
        <v>26</v>
      </c>
      <c r="B13" s="8" t="s">
        <v>27</v>
      </c>
      <c r="C13" s="6">
        <v>0</v>
      </c>
      <c r="D13" s="6">
        <v>0</v>
      </c>
      <c r="E13" s="6">
        <v>0</v>
      </c>
      <c r="F13" s="6">
        <v>250</v>
      </c>
      <c r="G13" s="6">
        <v>500</v>
      </c>
      <c r="H13" s="6">
        <v>500</v>
      </c>
      <c r="I13" s="6">
        <v>250</v>
      </c>
      <c r="J13" s="6">
        <v>200</v>
      </c>
      <c r="K13" s="6">
        <v>500</v>
      </c>
      <c r="L13" s="6">
        <v>500</v>
      </c>
      <c r="M13" s="6">
        <v>0</v>
      </c>
      <c r="N13" s="6">
        <v>0</v>
      </c>
      <c r="O13" s="6">
        <f t="shared" si="0"/>
        <v>2700</v>
      </c>
    </row>
    <row r="14" spans="1:15" x14ac:dyDescent="0.3">
      <c r="A14" s="8" t="s">
        <v>28</v>
      </c>
      <c r="B14" s="8" t="s">
        <v>29</v>
      </c>
      <c r="C14" s="6">
        <v>100</v>
      </c>
      <c r="D14" s="6">
        <v>100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>
        <v>100</v>
      </c>
      <c r="M14" s="6">
        <v>100</v>
      </c>
      <c r="N14" s="6">
        <v>100</v>
      </c>
      <c r="O14" s="6">
        <f t="shared" si="0"/>
        <v>1200</v>
      </c>
    </row>
    <row r="15" spans="1:15" x14ac:dyDescent="0.3">
      <c r="A15" s="9" t="s">
        <v>24</v>
      </c>
      <c r="B15" s="1" t="s">
        <v>25</v>
      </c>
      <c r="C15" s="6">
        <v>50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v>50</v>
      </c>
      <c r="K15" s="6">
        <v>50</v>
      </c>
      <c r="L15" s="6">
        <v>50</v>
      </c>
      <c r="M15" s="6">
        <v>50</v>
      </c>
      <c r="N15" s="6">
        <v>50</v>
      </c>
      <c r="O15" s="6">
        <f t="shared" si="0"/>
        <v>600</v>
      </c>
    </row>
    <row r="16" spans="1:15" x14ac:dyDescent="0.3">
      <c r="A16" s="1" t="s">
        <v>10</v>
      </c>
      <c r="B16" s="1" t="s">
        <v>11</v>
      </c>
      <c r="C16" s="6">
        <v>1900</v>
      </c>
      <c r="D16" s="6">
        <v>1900</v>
      </c>
      <c r="E16" s="6">
        <v>1900</v>
      </c>
      <c r="F16" s="6">
        <v>1900</v>
      </c>
      <c r="G16" s="6">
        <v>1900</v>
      </c>
      <c r="H16" s="6">
        <v>1900</v>
      </c>
      <c r="I16" s="6">
        <v>1900</v>
      </c>
      <c r="J16" s="6">
        <v>1900</v>
      </c>
      <c r="K16" s="6">
        <v>1900</v>
      </c>
      <c r="L16" s="6">
        <v>1900</v>
      </c>
      <c r="M16" s="6">
        <v>1900</v>
      </c>
      <c r="N16" s="6">
        <v>1900</v>
      </c>
      <c r="O16" s="6">
        <f t="shared" si="0"/>
        <v>22800</v>
      </c>
    </row>
    <row r="17" spans="1:15" x14ac:dyDescent="0.3">
      <c r="A17" s="1" t="s">
        <v>12</v>
      </c>
      <c r="B17" s="1" t="s">
        <v>13</v>
      </c>
      <c r="C17" s="6">
        <v>0</v>
      </c>
      <c r="D17" s="6">
        <v>0</v>
      </c>
      <c r="E17" s="6">
        <v>0</v>
      </c>
      <c r="F17" s="6">
        <v>250</v>
      </c>
      <c r="G17" s="6">
        <v>250</v>
      </c>
      <c r="H17" s="6">
        <v>250</v>
      </c>
      <c r="I17" s="6">
        <v>250</v>
      </c>
      <c r="J17" s="6">
        <v>250</v>
      </c>
      <c r="K17" s="6">
        <v>250</v>
      </c>
      <c r="L17" s="6">
        <v>0</v>
      </c>
      <c r="M17" s="6">
        <v>0</v>
      </c>
      <c r="N17" s="6">
        <v>0</v>
      </c>
      <c r="O17" s="6">
        <f t="shared" si="0"/>
        <v>1500</v>
      </c>
    </row>
    <row r="18" spans="1:15" x14ac:dyDescent="0.3">
      <c r="A18" s="1" t="s">
        <v>14</v>
      </c>
      <c r="B18" s="1" t="s">
        <v>15</v>
      </c>
      <c r="C18" s="6">
        <v>150</v>
      </c>
      <c r="D18" s="6">
        <v>150</v>
      </c>
      <c r="E18" s="6">
        <v>150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6">
        <v>150</v>
      </c>
      <c r="L18" s="6">
        <v>150</v>
      </c>
      <c r="M18" s="6">
        <v>150</v>
      </c>
      <c r="N18" s="6">
        <v>150</v>
      </c>
      <c r="O18" s="6">
        <f t="shared" si="0"/>
        <v>1800</v>
      </c>
    </row>
    <row r="19" spans="1:15" x14ac:dyDescent="0.3">
      <c r="A19" s="1" t="s">
        <v>16</v>
      </c>
      <c r="B19" s="1" t="s">
        <v>17</v>
      </c>
      <c r="C19" s="6">
        <v>250</v>
      </c>
      <c r="D19" s="6">
        <v>250</v>
      </c>
      <c r="E19" s="6">
        <v>250</v>
      </c>
      <c r="F19" s="6">
        <v>250</v>
      </c>
      <c r="G19" s="6">
        <v>250</v>
      </c>
      <c r="H19" s="6">
        <v>250</v>
      </c>
      <c r="I19" s="6">
        <v>250</v>
      </c>
      <c r="J19" s="6">
        <v>250</v>
      </c>
      <c r="K19" s="6">
        <v>250</v>
      </c>
      <c r="L19" s="6">
        <v>250</v>
      </c>
      <c r="M19" s="6">
        <v>250</v>
      </c>
      <c r="N19" s="6">
        <v>250</v>
      </c>
      <c r="O19" s="6">
        <f t="shared" si="0"/>
        <v>3000</v>
      </c>
    </row>
    <row r="20" spans="1:15" x14ac:dyDescent="0.3">
      <c r="A20" s="1" t="s">
        <v>18</v>
      </c>
      <c r="B20" s="1" t="s">
        <v>19</v>
      </c>
      <c r="C20" s="6">
        <v>50</v>
      </c>
      <c r="D20" s="6">
        <v>50</v>
      </c>
      <c r="E20" s="6">
        <v>50</v>
      </c>
      <c r="F20" s="6">
        <v>50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O20" s="6">
        <f t="shared" si="0"/>
        <v>600</v>
      </c>
    </row>
    <row r="21" spans="1:15" x14ac:dyDescent="0.3">
      <c r="A21" s="1" t="s">
        <v>20</v>
      </c>
      <c r="B21" s="1" t="s">
        <v>21</v>
      </c>
      <c r="C21" s="6">
        <v>75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f t="shared" si="0"/>
        <v>900</v>
      </c>
    </row>
    <row r="22" spans="1:15" ht="16.2" x14ac:dyDescent="0.45">
      <c r="A22" s="1" t="s">
        <v>22</v>
      </c>
      <c r="B22" s="1" t="s">
        <v>23</v>
      </c>
      <c r="C22" s="10">
        <v>350</v>
      </c>
      <c r="D22" s="10">
        <v>350</v>
      </c>
      <c r="E22" s="10">
        <v>350</v>
      </c>
      <c r="F22" s="10">
        <v>350</v>
      </c>
      <c r="G22" s="10">
        <v>350</v>
      </c>
      <c r="H22" s="10">
        <v>350</v>
      </c>
      <c r="I22" s="10">
        <v>350</v>
      </c>
      <c r="J22" s="10">
        <v>350</v>
      </c>
      <c r="K22" s="10">
        <v>350</v>
      </c>
      <c r="L22" s="10">
        <v>350</v>
      </c>
      <c r="M22" s="10">
        <v>350</v>
      </c>
      <c r="N22" s="10">
        <v>350</v>
      </c>
      <c r="O22" s="10">
        <f t="shared" si="0"/>
        <v>4200</v>
      </c>
    </row>
    <row r="23" spans="1:15" x14ac:dyDescent="0.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2" x14ac:dyDescent="0.45">
      <c r="A24" s="22" t="s">
        <v>54</v>
      </c>
      <c r="B24" s="22"/>
      <c r="C24" s="12">
        <f t="shared" ref="C24:N24" si="1">SUM(C7:C23)</f>
        <v>8800</v>
      </c>
      <c r="D24" s="12">
        <f t="shared" si="1"/>
        <v>9100</v>
      </c>
      <c r="E24" s="12">
        <f t="shared" si="1"/>
        <v>13400</v>
      </c>
      <c r="F24" s="12">
        <f t="shared" si="1"/>
        <v>15650</v>
      </c>
      <c r="G24" s="12">
        <f t="shared" si="1"/>
        <v>15400</v>
      </c>
      <c r="H24" s="12">
        <f t="shared" si="1"/>
        <v>14950</v>
      </c>
      <c r="I24" s="12">
        <f t="shared" si="1"/>
        <v>14200</v>
      </c>
      <c r="J24" s="12">
        <f t="shared" si="1"/>
        <v>14800</v>
      </c>
      <c r="K24" s="12">
        <f t="shared" si="1"/>
        <v>15950</v>
      </c>
      <c r="L24" s="12">
        <f t="shared" si="1"/>
        <v>14650</v>
      </c>
      <c r="M24" s="12">
        <f t="shared" si="1"/>
        <v>9150</v>
      </c>
      <c r="N24" s="12">
        <f t="shared" si="1"/>
        <v>8850</v>
      </c>
      <c r="O24" s="12">
        <f>SUM(C24:N24)</f>
        <v>154900</v>
      </c>
    </row>
    <row r="25" spans="1:15" x14ac:dyDescent="0.3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O25"/>
  <sheetViews>
    <sheetView workbookViewId="0">
      <selection activeCell="K18" sqref="K18"/>
    </sheetView>
  </sheetViews>
  <sheetFormatPr defaultColWidth="9.109375" defaultRowHeight="14.4" x14ac:dyDescent="0.3"/>
  <cols>
    <col min="1" max="1" width="5" style="11" bestFit="1" customWidth="1"/>
    <col min="2" max="2" width="31.88671875" style="11" customWidth="1"/>
    <col min="3" max="14" width="9.88671875" style="1" customWidth="1"/>
    <col min="15" max="15" width="12" style="1" customWidth="1"/>
    <col min="16" max="16" width="9.109375" style="1"/>
    <col min="17" max="17" width="8.88671875" style="1" customWidth="1"/>
    <col min="18" max="16384" width="9.109375" style="1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46</v>
      </c>
      <c r="B3" s="21"/>
      <c r="C3" s="21"/>
      <c r="D3" s="21"/>
      <c r="O3" s="2"/>
    </row>
    <row r="4" spans="1:15" x14ac:dyDescent="0.3">
      <c r="A4" s="21" t="s">
        <v>55</v>
      </c>
      <c r="B4" s="21"/>
      <c r="C4" s="21"/>
      <c r="D4" s="21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3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6.2" x14ac:dyDescent="0.45">
      <c r="A6" s="3"/>
      <c r="B6" s="3"/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37</v>
      </c>
      <c r="K6" s="4" t="s">
        <v>38</v>
      </c>
      <c r="L6" s="4" t="s">
        <v>39</v>
      </c>
      <c r="M6" s="4" t="s">
        <v>40</v>
      </c>
      <c r="N6" s="4" t="s">
        <v>41</v>
      </c>
      <c r="O6" s="4" t="s">
        <v>44</v>
      </c>
    </row>
    <row r="7" spans="1:15" x14ac:dyDescent="0.3">
      <c r="A7" s="1" t="s">
        <v>1</v>
      </c>
      <c r="B7" s="1" t="s">
        <v>43</v>
      </c>
      <c r="C7" s="5">
        <v>100</v>
      </c>
      <c r="D7" s="5">
        <v>100</v>
      </c>
      <c r="E7" s="5">
        <v>150</v>
      </c>
      <c r="F7" s="5">
        <v>250</v>
      </c>
      <c r="G7" s="5">
        <v>250</v>
      </c>
      <c r="H7" s="5">
        <v>250</v>
      </c>
      <c r="I7" s="5">
        <v>200</v>
      </c>
      <c r="J7" s="5">
        <v>150</v>
      </c>
      <c r="K7" s="5">
        <v>250</v>
      </c>
      <c r="L7" s="5">
        <v>250</v>
      </c>
      <c r="M7" s="5">
        <v>150</v>
      </c>
      <c r="N7" s="5">
        <v>100</v>
      </c>
      <c r="O7" s="5">
        <f t="shared" ref="O7:O22" si="0">SUM(C7:N7)</f>
        <v>2200</v>
      </c>
    </row>
    <row r="8" spans="1:15" x14ac:dyDescent="0.3">
      <c r="A8" s="1" t="s">
        <v>2</v>
      </c>
      <c r="B8" s="1" t="s">
        <v>42</v>
      </c>
      <c r="C8" s="6">
        <v>0</v>
      </c>
      <c r="D8" s="6">
        <v>0</v>
      </c>
      <c r="E8" s="6">
        <v>50</v>
      </c>
      <c r="F8" s="6">
        <v>0</v>
      </c>
      <c r="G8" s="6">
        <v>0</v>
      </c>
      <c r="H8" s="6">
        <v>50</v>
      </c>
      <c r="I8" s="6">
        <v>0</v>
      </c>
      <c r="J8" s="6">
        <v>0</v>
      </c>
      <c r="K8" s="6">
        <v>50</v>
      </c>
      <c r="L8" s="6">
        <v>0</v>
      </c>
      <c r="M8" s="6">
        <v>0</v>
      </c>
      <c r="N8" s="6">
        <v>50</v>
      </c>
      <c r="O8" s="6">
        <f t="shared" si="0"/>
        <v>200</v>
      </c>
    </row>
    <row r="9" spans="1:15" x14ac:dyDescent="0.3">
      <c r="A9" s="1" t="s">
        <v>3</v>
      </c>
      <c r="B9" s="1" t="s">
        <v>4</v>
      </c>
      <c r="C9" s="6">
        <v>25</v>
      </c>
      <c r="D9" s="6">
        <v>25</v>
      </c>
      <c r="E9" s="6">
        <v>25</v>
      </c>
      <c r="F9" s="6">
        <v>25</v>
      </c>
      <c r="G9" s="6">
        <v>25</v>
      </c>
      <c r="H9" s="6">
        <v>25</v>
      </c>
      <c r="I9" s="6">
        <v>25</v>
      </c>
      <c r="J9" s="6">
        <v>25</v>
      </c>
      <c r="K9" s="6">
        <v>25</v>
      </c>
      <c r="L9" s="6">
        <v>25</v>
      </c>
      <c r="M9" s="6">
        <v>25</v>
      </c>
      <c r="N9" s="6">
        <v>25</v>
      </c>
      <c r="O9" s="6">
        <f t="shared" si="0"/>
        <v>300</v>
      </c>
    </row>
    <row r="10" spans="1:15" x14ac:dyDescent="0.3">
      <c r="A10" s="1" t="s">
        <v>5</v>
      </c>
      <c r="B10" s="1" t="s">
        <v>6</v>
      </c>
      <c r="C10" s="7">
        <v>5000</v>
      </c>
      <c r="D10" s="7">
        <v>5000</v>
      </c>
      <c r="E10" s="7">
        <v>8600</v>
      </c>
      <c r="F10" s="7">
        <v>9800</v>
      </c>
      <c r="G10" s="7">
        <v>9800</v>
      </c>
      <c r="H10" s="7">
        <v>9800</v>
      </c>
      <c r="I10" s="7">
        <v>9400</v>
      </c>
      <c r="J10" s="7">
        <v>9000</v>
      </c>
      <c r="K10" s="7">
        <v>9800</v>
      </c>
      <c r="L10" s="7">
        <v>9800</v>
      </c>
      <c r="M10" s="7">
        <v>5000</v>
      </c>
      <c r="N10" s="7">
        <v>5000</v>
      </c>
      <c r="O10" s="6">
        <f t="shared" si="0"/>
        <v>96000</v>
      </c>
    </row>
    <row r="11" spans="1:15" x14ac:dyDescent="0.3">
      <c r="A11" s="1" t="s">
        <v>7</v>
      </c>
      <c r="B11" s="1" t="s">
        <v>8</v>
      </c>
      <c r="C11" s="6">
        <v>200</v>
      </c>
      <c r="D11" s="6">
        <v>500</v>
      </c>
      <c r="E11" s="6">
        <v>1000</v>
      </c>
      <c r="F11" s="6">
        <v>1500</v>
      </c>
      <c r="G11" s="6">
        <v>1000</v>
      </c>
      <c r="H11" s="6">
        <v>500</v>
      </c>
      <c r="I11" s="6">
        <v>500</v>
      </c>
      <c r="J11" s="6">
        <v>1500</v>
      </c>
      <c r="K11" s="6">
        <v>1500</v>
      </c>
      <c r="L11" s="6">
        <v>500</v>
      </c>
      <c r="M11" s="6">
        <v>500</v>
      </c>
      <c r="N11" s="6">
        <v>200</v>
      </c>
      <c r="O11" s="6">
        <f t="shared" si="0"/>
        <v>9400</v>
      </c>
    </row>
    <row r="12" spans="1:15" x14ac:dyDescent="0.3">
      <c r="A12" s="1" t="s">
        <v>9</v>
      </c>
      <c r="B12" s="1" t="s">
        <v>0</v>
      </c>
      <c r="C12" s="6">
        <v>250</v>
      </c>
      <c r="D12" s="6">
        <v>250</v>
      </c>
      <c r="E12" s="6">
        <v>250</v>
      </c>
      <c r="F12" s="6">
        <v>250</v>
      </c>
      <c r="G12" s="6">
        <v>250</v>
      </c>
      <c r="H12" s="6">
        <v>250</v>
      </c>
      <c r="I12" s="6">
        <v>250</v>
      </c>
      <c r="J12" s="6">
        <v>250</v>
      </c>
      <c r="K12" s="6">
        <v>250</v>
      </c>
      <c r="L12" s="6">
        <v>250</v>
      </c>
      <c r="M12" s="6">
        <v>250</v>
      </c>
      <c r="N12" s="6">
        <v>250</v>
      </c>
      <c r="O12" s="6">
        <f t="shared" si="0"/>
        <v>3000</v>
      </c>
    </row>
    <row r="13" spans="1:15" x14ac:dyDescent="0.3">
      <c r="A13" s="8" t="s">
        <v>26</v>
      </c>
      <c r="B13" s="8" t="s">
        <v>27</v>
      </c>
      <c r="C13" s="6">
        <v>0</v>
      </c>
      <c r="D13" s="6">
        <v>0</v>
      </c>
      <c r="E13" s="6">
        <v>0</v>
      </c>
      <c r="F13" s="6">
        <v>250</v>
      </c>
      <c r="G13" s="6">
        <v>500</v>
      </c>
      <c r="H13" s="6">
        <v>500</v>
      </c>
      <c r="I13" s="6">
        <v>250</v>
      </c>
      <c r="J13" s="6">
        <v>200</v>
      </c>
      <c r="K13" s="6">
        <v>500</v>
      </c>
      <c r="L13" s="6">
        <v>500</v>
      </c>
      <c r="M13" s="6">
        <v>0</v>
      </c>
      <c r="N13" s="6">
        <v>0</v>
      </c>
      <c r="O13" s="6">
        <f t="shared" si="0"/>
        <v>2700</v>
      </c>
    </row>
    <row r="14" spans="1:15" x14ac:dyDescent="0.3">
      <c r="A14" s="8" t="s">
        <v>28</v>
      </c>
      <c r="B14" s="8" t="s">
        <v>29</v>
      </c>
      <c r="C14" s="6">
        <v>100</v>
      </c>
      <c r="D14" s="6">
        <v>100</v>
      </c>
      <c r="E14" s="6">
        <v>100</v>
      </c>
      <c r="F14" s="6">
        <v>100</v>
      </c>
      <c r="G14" s="6">
        <v>100</v>
      </c>
      <c r="H14" s="6">
        <v>100</v>
      </c>
      <c r="I14" s="6">
        <v>100</v>
      </c>
      <c r="J14" s="6">
        <v>100</v>
      </c>
      <c r="K14" s="6">
        <v>100</v>
      </c>
      <c r="L14" s="6">
        <v>100</v>
      </c>
      <c r="M14" s="6">
        <v>100</v>
      </c>
      <c r="N14" s="6">
        <v>100</v>
      </c>
      <c r="O14" s="6">
        <f t="shared" si="0"/>
        <v>1200</v>
      </c>
    </row>
    <row r="15" spans="1:15" x14ac:dyDescent="0.3">
      <c r="A15" s="9" t="s">
        <v>24</v>
      </c>
      <c r="B15" s="1" t="s">
        <v>25</v>
      </c>
      <c r="C15" s="6">
        <v>50</v>
      </c>
      <c r="D15" s="6">
        <v>50</v>
      </c>
      <c r="E15" s="6">
        <v>50</v>
      </c>
      <c r="F15" s="6">
        <v>50</v>
      </c>
      <c r="G15" s="6">
        <v>50</v>
      </c>
      <c r="H15" s="6">
        <v>50</v>
      </c>
      <c r="I15" s="6">
        <v>50</v>
      </c>
      <c r="J15" s="6">
        <v>50</v>
      </c>
      <c r="K15" s="6">
        <v>50</v>
      </c>
      <c r="L15" s="6">
        <v>50</v>
      </c>
      <c r="M15" s="6">
        <v>50</v>
      </c>
      <c r="N15" s="6">
        <v>50</v>
      </c>
      <c r="O15" s="6">
        <f t="shared" si="0"/>
        <v>600</v>
      </c>
    </row>
    <row r="16" spans="1:15" x14ac:dyDescent="0.3">
      <c r="A16" s="1" t="s">
        <v>10</v>
      </c>
      <c r="B16" s="1" t="s">
        <v>11</v>
      </c>
      <c r="C16" s="6">
        <v>1750</v>
      </c>
      <c r="D16" s="6">
        <v>1750</v>
      </c>
      <c r="E16" s="6">
        <v>1750</v>
      </c>
      <c r="F16" s="6">
        <v>1750</v>
      </c>
      <c r="G16" s="6">
        <v>1750</v>
      </c>
      <c r="H16" s="6">
        <v>1750</v>
      </c>
      <c r="I16" s="6">
        <v>1750</v>
      </c>
      <c r="J16" s="6">
        <v>1750</v>
      </c>
      <c r="K16" s="6">
        <v>1750</v>
      </c>
      <c r="L16" s="6">
        <v>1750</v>
      </c>
      <c r="M16" s="6">
        <v>1750</v>
      </c>
      <c r="N16" s="6">
        <v>1750</v>
      </c>
      <c r="O16" s="6">
        <f t="shared" si="0"/>
        <v>21000</v>
      </c>
    </row>
    <row r="17" spans="1:15" x14ac:dyDescent="0.3">
      <c r="A17" s="1" t="s">
        <v>12</v>
      </c>
      <c r="B17" s="1" t="s">
        <v>13</v>
      </c>
      <c r="C17" s="6">
        <v>0</v>
      </c>
      <c r="D17" s="6">
        <v>0</v>
      </c>
      <c r="E17" s="6">
        <v>0</v>
      </c>
      <c r="F17" s="6">
        <v>250</v>
      </c>
      <c r="G17" s="6">
        <v>250</v>
      </c>
      <c r="H17" s="6">
        <v>250</v>
      </c>
      <c r="I17" s="6">
        <v>250</v>
      </c>
      <c r="J17" s="6">
        <v>250</v>
      </c>
      <c r="K17" s="6">
        <v>250</v>
      </c>
      <c r="L17" s="6">
        <v>0</v>
      </c>
      <c r="M17" s="6">
        <v>0</v>
      </c>
      <c r="N17" s="6">
        <v>0</v>
      </c>
      <c r="O17" s="6">
        <f t="shared" si="0"/>
        <v>1500</v>
      </c>
    </row>
    <row r="18" spans="1:15" x14ac:dyDescent="0.3">
      <c r="A18" s="1" t="s">
        <v>14</v>
      </c>
      <c r="B18" s="1" t="s">
        <v>15</v>
      </c>
      <c r="C18" s="6">
        <v>150</v>
      </c>
      <c r="D18" s="6">
        <v>150</v>
      </c>
      <c r="E18" s="6">
        <v>150</v>
      </c>
      <c r="F18" s="6">
        <v>150</v>
      </c>
      <c r="G18" s="6">
        <v>150</v>
      </c>
      <c r="H18" s="6">
        <v>150</v>
      </c>
      <c r="I18" s="6">
        <v>150</v>
      </c>
      <c r="J18" s="6">
        <v>150</v>
      </c>
      <c r="K18" s="6">
        <v>150</v>
      </c>
      <c r="L18" s="6">
        <v>150</v>
      </c>
      <c r="M18" s="6">
        <v>150</v>
      </c>
      <c r="N18" s="6">
        <v>150</v>
      </c>
      <c r="O18" s="6">
        <f t="shared" si="0"/>
        <v>1800</v>
      </c>
    </row>
    <row r="19" spans="1:15" x14ac:dyDescent="0.3">
      <c r="A19" s="1" t="s">
        <v>16</v>
      </c>
      <c r="B19" s="1" t="s">
        <v>17</v>
      </c>
      <c r="C19" s="6">
        <v>250</v>
      </c>
      <c r="D19" s="6">
        <v>250</v>
      </c>
      <c r="E19" s="6">
        <v>250</v>
      </c>
      <c r="F19" s="6">
        <v>250</v>
      </c>
      <c r="G19" s="6">
        <v>250</v>
      </c>
      <c r="H19" s="6">
        <v>250</v>
      </c>
      <c r="I19" s="6">
        <v>250</v>
      </c>
      <c r="J19" s="6">
        <v>250</v>
      </c>
      <c r="K19" s="6">
        <v>250</v>
      </c>
      <c r="L19" s="6">
        <v>250</v>
      </c>
      <c r="M19" s="6">
        <v>250</v>
      </c>
      <c r="N19" s="6">
        <v>250</v>
      </c>
      <c r="O19" s="6">
        <f t="shared" si="0"/>
        <v>3000</v>
      </c>
    </row>
    <row r="20" spans="1:15" x14ac:dyDescent="0.3">
      <c r="A20" s="1" t="s">
        <v>18</v>
      </c>
      <c r="B20" s="1" t="s">
        <v>19</v>
      </c>
      <c r="C20" s="6">
        <v>50</v>
      </c>
      <c r="D20" s="6">
        <v>50</v>
      </c>
      <c r="E20" s="6">
        <v>50</v>
      </c>
      <c r="F20" s="6">
        <v>50</v>
      </c>
      <c r="G20" s="6">
        <v>50</v>
      </c>
      <c r="H20" s="6">
        <v>50</v>
      </c>
      <c r="I20" s="6">
        <v>50</v>
      </c>
      <c r="J20" s="6">
        <v>50</v>
      </c>
      <c r="K20" s="6">
        <v>50</v>
      </c>
      <c r="L20" s="6">
        <v>50</v>
      </c>
      <c r="M20" s="6">
        <v>50</v>
      </c>
      <c r="N20" s="6">
        <v>50</v>
      </c>
      <c r="O20" s="6">
        <f t="shared" si="0"/>
        <v>600</v>
      </c>
    </row>
    <row r="21" spans="1:15" x14ac:dyDescent="0.3">
      <c r="A21" s="1" t="s">
        <v>20</v>
      </c>
      <c r="B21" s="1" t="s">
        <v>21</v>
      </c>
      <c r="C21" s="6">
        <v>75</v>
      </c>
      <c r="D21" s="6">
        <v>75</v>
      </c>
      <c r="E21" s="6">
        <v>75</v>
      </c>
      <c r="F21" s="6">
        <v>75</v>
      </c>
      <c r="G21" s="6">
        <v>75</v>
      </c>
      <c r="H21" s="6">
        <v>75</v>
      </c>
      <c r="I21" s="6">
        <v>75</v>
      </c>
      <c r="J21" s="6">
        <v>75</v>
      </c>
      <c r="K21" s="6">
        <v>75</v>
      </c>
      <c r="L21" s="6">
        <v>75</v>
      </c>
      <c r="M21" s="6">
        <v>75</v>
      </c>
      <c r="N21" s="6">
        <v>75</v>
      </c>
      <c r="O21" s="6">
        <f t="shared" si="0"/>
        <v>900</v>
      </c>
    </row>
    <row r="22" spans="1:15" ht="16.2" x14ac:dyDescent="0.45">
      <c r="A22" s="1" t="s">
        <v>22</v>
      </c>
      <c r="B22" s="1" t="s">
        <v>23</v>
      </c>
      <c r="C22" s="10">
        <v>350</v>
      </c>
      <c r="D22" s="10">
        <v>350</v>
      </c>
      <c r="E22" s="10">
        <v>350</v>
      </c>
      <c r="F22" s="10">
        <v>350</v>
      </c>
      <c r="G22" s="10">
        <v>350</v>
      </c>
      <c r="H22" s="10">
        <v>350</v>
      </c>
      <c r="I22" s="10">
        <v>350</v>
      </c>
      <c r="J22" s="10">
        <v>350</v>
      </c>
      <c r="K22" s="10">
        <v>350</v>
      </c>
      <c r="L22" s="10">
        <v>350</v>
      </c>
      <c r="M22" s="10">
        <v>350</v>
      </c>
      <c r="N22" s="10">
        <v>350</v>
      </c>
      <c r="O22" s="10">
        <f t="shared" si="0"/>
        <v>4200</v>
      </c>
    </row>
    <row r="23" spans="1:15" x14ac:dyDescent="0.3"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ht="16.2" x14ac:dyDescent="0.45">
      <c r="A24" s="22" t="s">
        <v>54</v>
      </c>
      <c r="B24" s="22"/>
      <c r="C24" s="12">
        <f t="shared" ref="C24:N24" si="1">SUM(C7:C23)</f>
        <v>8350</v>
      </c>
      <c r="D24" s="12">
        <f t="shared" si="1"/>
        <v>8650</v>
      </c>
      <c r="E24" s="12">
        <f t="shared" si="1"/>
        <v>12850</v>
      </c>
      <c r="F24" s="12">
        <f t="shared" si="1"/>
        <v>15100</v>
      </c>
      <c r="G24" s="12">
        <f t="shared" si="1"/>
        <v>14850</v>
      </c>
      <c r="H24" s="12">
        <f t="shared" si="1"/>
        <v>14400</v>
      </c>
      <c r="I24" s="12">
        <f t="shared" si="1"/>
        <v>13650</v>
      </c>
      <c r="J24" s="12">
        <f t="shared" si="1"/>
        <v>14150</v>
      </c>
      <c r="K24" s="12">
        <f t="shared" si="1"/>
        <v>15400</v>
      </c>
      <c r="L24" s="12">
        <f t="shared" si="1"/>
        <v>14100</v>
      </c>
      <c r="M24" s="12">
        <f t="shared" si="1"/>
        <v>8700</v>
      </c>
      <c r="N24" s="12">
        <f t="shared" si="1"/>
        <v>8400</v>
      </c>
      <c r="O24" s="12">
        <f>SUM(C24:N24)</f>
        <v>148600</v>
      </c>
    </row>
    <row r="25" spans="1:15" x14ac:dyDescent="0.3"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</sheetData>
  <mergeCells count="1">
    <mergeCell ref="A24:B24"/>
  </mergeCells>
  <phoneticPr fontId="2" type="noConversion"/>
  <pageMargins left="0.75" right="0.75" top="1" bottom="1" header="0.25" footer="0.5"/>
  <pageSetup orientation="portrait" r:id="rId1"/>
  <headerFooter alignWithMargins="0">
    <oddHeader>&amp;L&amp;"Arial,Bold"&amp;8 4:52 PM
&amp;"Arial,Bold"&amp;8 12/15/07
&amp;"Arial,Bold"&amp;8 Accrual Basis&amp;C&amp;"Arial,Bold"&amp;12 Larry's Landscaping &amp;&amp; Garden Supply
&amp;"Arial,Bold"&amp;14 Profit &amp;&amp; Loss Budget Overview
&amp;"Arial,Bold"&amp;10 October 2007 through September 2008</oddHeader>
    <oddFooter>&amp;R&amp;"Arial,Bold"&amp;8 Page &amp;P of &amp;N</oddFooter>
  </headerFooter>
  <ignoredErrors>
    <ignoredError sqref="A7:A22" numberStoredAsText="1"/>
    <ignoredError sqref="C24:N24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5"/>
  <sheetViews>
    <sheetView tabSelected="1" topLeftCell="A4" zoomScale="175" zoomScaleNormal="175" workbookViewId="0">
      <selection activeCell="D7" sqref="D7"/>
    </sheetView>
  </sheetViews>
  <sheetFormatPr defaultColWidth="9.109375" defaultRowHeight="14.4" x14ac:dyDescent="0.3"/>
  <cols>
    <col min="1" max="1" width="5" style="13" bestFit="1" customWidth="1"/>
    <col min="2" max="2" width="31.88671875" style="13" customWidth="1"/>
    <col min="3" max="14" width="10.5546875" style="13" customWidth="1"/>
    <col min="15" max="15" width="12.6640625" style="13" customWidth="1"/>
    <col min="16" max="16384" width="9.109375" style="13"/>
  </cols>
  <sheetData>
    <row r="1" spans="1:15" ht="22.8" x14ac:dyDescent="0.4">
      <c r="A1" s="19" t="s">
        <v>45</v>
      </c>
      <c r="B1" s="19"/>
      <c r="C1" s="19"/>
      <c r="D1" s="19"/>
    </row>
    <row r="2" spans="1:15" ht="15.6" x14ac:dyDescent="0.3">
      <c r="A2" s="20" t="s">
        <v>53</v>
      </c>
      <c r="B2" s="20"/>
      <c r="C2" s="20"/>
      <c r="D2" s="20"/>
    </row>
    <row r="3" spans="1:15" x14ac:dyDescent="0.3">
      <c r="A3" s="21" t="s">
        <v>51</v>
      </c>
      <c r="B3" s="21"/>
      <c r="C3" s="21"/>
      <c r="D3" s="21"/>
    </row>
    <row r="4" spans="1:15" x14ac:dyDescent="0.3">
      <c r="A4" s="21" t="s">
        <v>55</v>
      </c>
      <c r="B4" s="21"/>
      <c r="C4" s="21"/>
      <c r="D4" s="21"/>
    </row>
    <row r="6" spans="1:15" ht="16.2" x14ac:dyDescent="0.45">
      <c r="A6" s="3"/>
      <c r="B6" s="3"/>
      <c r="C6" s="14" t="s">
        <v>30</v>
      </c>
      <c r="D6" s="14" t="s">
        <v>31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36</v>
      </c>
      <c r="J6" s="14" t="s">
        <v>37</v>
      </c>
      <c r="K6" s="14" t="s">
        <v>38</v>
      </c>
      <c r="L6" s="14" t="s">
        <v>39</v>
      </c>
      <c r="M6" s="14" t="s">
        <v>40</v>
      </c>
      <c r="N6" s="14" t="s">
        <v>41</v>
      </c>
      <c r="O6" s="14" t="s">
        <v>44</v>
      </c>
    </row>
    <row r="7" spans="1:15" x14ac:dyDescent="0.3">
      <c r="A7" s="1" t="s">
        <v>1</v>
      </c>
      <c r="B7" s="1" t="s">
        <v>43</v>
      </c>
      <c r="C7" s="5">
        <f>SUM('Baton Rouge:Slidell'!C7)</f>
        <v>500</v>
      </c>
      <c r="D7" s="5">
        <f>'Baton Rouge'!D7+Covington!D7+Slidell!D7+Houma!D7+Hammond!D7</f>
        <v>500</v>
      </c>
      <c r="E7" s="5">
        <f>SUM('Baton Rouge'!E7)</f>
        <v>150</v>
      </c>
      <c r="F7" s="5">
        <f>SUM('Baton Rouge'!F7)</f>
        <v>250</v>
      </c>
      <c r="G7" s="5">
        <f>SUM('Baton Rouge'!G7)</f>
        <v>250</v>
      </c>
      <c r="H7" s="5">
        <f>SUM('Baton Rouge'!H7)</f>
        <v>250</v>
      </c>
      <c r="I7" s="5">
        <f>SUM('Baton Rouge'!I7)</f>
        <v>200</v>
      </c>
      <c r="J7" s="5">
        <f>SUM('Baton Rouge'!J7)</f>
        <v>150</v>
      </c>
      <c r="K7" s="5">
        <f>SUM('Baton Rouge'!K7)</f>
        <v>250</v>
      </c>
      <c r="L7" s="5">
        <f>SUM('Baton Rouge'!L7)</f>
        <v>250</v>
      </c>
      <c r="M7" s="5">
        <f>SUM('Baton Rouge'!M7)</f>
        <v>150</v>
      </c>
      <c r="N7" s="5">
        <f>SUM('Baton Rouge'!N7)</f>
        <v>100</v>
      </c>
      <c r="O7" s="5">
        <f>SUM('Baton Rouge'!O7)</f>
        <v>2200</v>
      </c>
    </row>
    <row r="8" spans="1:15" x14ac:dyDescent="0.3">
      <c r="A8" s="1" t="s">
        <v>2</v>
      </c>
      <c r="B8" s="1" t="s">
        <v>42</v>
      </c>
      <c r="C8" s="5">
        <f>SUM('Baton Rouge'!C8)</f>
        <v>0</v>
      </c>
      <c r="D8" s="5">
        <f>SUM('Baton Rouge'!D8)</f>
        <v>0</v>
      </c>
      <c r="E8" s="5">
        <f>SUM('Baton Rouge'!E8)</f>
        <v>50</v>
      </c>
      <c r="F8" s="5">
        <f>SUM('Baton Rouge'!F8)</f>
        <v>0</v>
      </c>
      <c r="G8" s="5">
        <f>SUM('Baton Rouge'!G8)</f>
        <v>0</v>
      </c>
      <c r="H8" s="5">
        <f>SUM('Baton Rouge'!H8)</f>
        <v>50</v>
      </c>
      <c r="I8" s="5">
        <f>SUM('Baton Rouge'!I8)</f>
        <v>0</v>
      </c>
      <c r="J8" s="5">
        <f>SUM('Baton Rouge'!J8)</f>
        <v>0</v>
      </c>
      <c r="K8" s="5">
        <f>SUM('Baton Rouge'!K8)</f>
        <v>50</v>
      </c>
      <c r="L8" s="5">
        <f>SUM('Baton Rouge'!L8)</f>
        <v>0</v>
      </c>
      <c r="M8" s="5">
        <f>SUM('Baton Rouge'!M8)</f>
        <v>0</v>
      </c>
      <c r="N8" s="5">
        <f>SUM('Baton Rouge'!N8)</f>
        <v>50</v>
      </c>
      <c r="O8" s="5">
        <f>SUM('Baton Rouge'!O8)</f>
        <v>200</v>
      </c>
    </row>
    <row r="9" spans="1:15" x14ac:dyDescent="0.3">
      <c r="A9" s="1" t="s">
        <v>3</v>
      </c>
      <c r="B9" s="1" t="s">
        <v>4</v>
      </c>
      <c r="C9" s="5">
        <f>SUM('Baton Rouge'!C9)</f>
        <v>25</v>
      </c>
      <c r="D9" s="5">
        <f>SUM('Baton Rouge'!D9)</f>
        <v>25</v>
      </c>
      <c r="E9" s="5">
        <f>SUM('Baton Rouge'!E9)</f>
        <v>25</v>
      </c>
      <c r="F9" s="5">
        <f>SUM('Baton Rouge'!F9)</f>
        <v>25</v>
      </c>
      <c r="G9" s="5">
        <f>SUM('Baton Rouge'!G9)</f>
        <v>25</v>
      </c>
      <c r="H9" s="5">
        <f>SUM('Baton Rouge'!H9)</f>
        <v>25</v>
      </c>
      <c r="I9" s="5">
        <f>SUM('Baton Rouge'!I9)</f>
        <v>25</v>
      </c>
      <c r="J9" s="5">
        <f>SUM('Baton Rouge'!J9)</f>
        <v>25</v>
      </c>
      <c r="K9" s="5">
        <f>SUM('Baton Rouge'!K9)</f>
        <v>25</v>
      </c>
      <c r="L9" s="5">
        <f>SUM('Baton Rouge'!L9)</f>
        <v>25</v>
      </c>
      <c r="M9" s="5">
        <f>SUM('Baton Rouge'!M9)</f>
        <v>25</v>
      </c>
      <c r="N9" s="5">
        <f>SUM('Baton Rouge'!N9)</f>
        <v>25</v>
      </c>
      <c r="O9" s="5">
        <f>SUM('Baton Rouge'!O9)</f>
        <v>300</v>
      </c>
    </row>
    <row r="10" spans="1:15" x14ac:dyDescent="0.3">
      <c r="A10" s="1" t="s">
        <v>5</v>
      </c>
      <c r="B10" s="1" t="s">
        <v>6</v>
      </c>
      <c r="C10" s="5">
        <f>SUM('Baton Rouge'!C10)</f>
        <v>5500</v>
      </c>
      <c r="D10" s="5">
        <f>SUM('Baton Rouge'!D10)</f>
        <v>5500</v>
      </c>
      <c r="E10" s="5">
        <f>SUM('Baton Rouge'!E10)</f>
        <v>9400</v>
      </c>
      <c r="F10" s="5">
        <f>SUM('Baton Rouge'!F10)</f>
        <v>10700</v>
      </c>
      <c r="G10" s="5">
        <f>SUM('Baton Rouge'!G10)</f>
        <v>10700</v>
      </c>
      <c r="H10" s="5">
        <f>SUM('Baton Rouge'!H10)</f>
        <v>10700</v>
      </c>
      <c r="I10" s="5">
        <f>SUM('Baton Rouge'!I10)</f>
        <v>10200</v>
      </c>
      <c r="J10" s="5">
        <f>SUM('Baton Rouge'!J10)</f>
        <v>9900</v>
      </c>
      <c r="K10" s="5">
        <f>SUM('Baton Rouge'!K10)</f>
        <v>10700</v>
      </c>
      <c r="L10" s="5">
        <f>SUM('Baton Rouge'!L10)</f>
        <v>10700</v>
      </c>
      <c r="M10" s="5">
        <f>SUM('Baton Rouge'!M10)</f>
        <v>5500</v>
      </c>
      <c r="N10" s="5">
        <f>SUM('Baton Rouge'!N10)</f>
        <v>5500</v>
      </c>
      <c r="O10" s="5">
        <f>SUM('Baton Rouge'!O10)</f>
        <v>105000</v>
      </c>
    </row>
    <row r="11" spans="1:15" x14ac:dyDescent="0.3">
      <c r="A11" s="1" t="s">
        <v>7</v>
      </c>
      <c r="B11" s="1" t="s">
        <v>8</v>
      </c>
      <c r="C11" s="5">
        <f>SUM('Baton Rouge'!C11)</f>
        <v>200</v>
      </c>
      <c r="D11" s="5">
        <f>SUM('Baton Rouge'!D11)</f>
        <v>500</v>
      </c>
      <c r="E11" s="5">
        <f>SUM('Baton Rouge'!E11)</f>
        <v>1000</v>
      </c>
      <c r="F11" s="5">
        <f>SUM('Baton Rouge'!F11)</f>
        <v>1500</v>
      </c>
      <c r="G11" s="5">
        <f>SUM('Baton Rouge'!G11)</f>
        <v>1000</v>
      </c>
      <c r="H11" s="5">
        <f>SUM('Baton Rouge'!H11)</f>
        <v>500</v>
      </c>
      <c r="I11" s="5">
        <f>SUM('Baton Rouge'!I11)</f>
        <v>500</v>
      </c>
      <c r="J11" s="5">
        <f>SUM('Baton Rouge'!J11)</f>
        <v>1500</v>
      </c>
      <c r="K11" s="5">
        <f>SUM('Baton Rouge'!K11)</f>
        <v>1500</v>
      </c>
      <c r="L11" s="5">
        <f>SUM('Baton Rouge'!L11)</f>
        <v>500</v>
      </c>
      <c r="M11" s="5">
        <f>SUM('Baton Rouge'!M11)</f>
        <v>500</v>
      </c>
      <c r="N11" s="5">
        <f>SUM('Baton Rouge'!N11)</f>
        <v>200</v>
      </c>
      <c r="O11" s="5">
        <f>SUM('Baton Rouge'!O11)</f>
        <v>9400</v>
      </c>
    </row>
    <row r="12" spans="1:15" x14ac:dyDescent="0.3">
      <c r="A12" s="1" t="s">
        <v>9</v>
      </c>
      <c r="B12" s="1" t="s">
        <v>0</v>
      </c>
      <c r="C12" s="5">
        <f>SUM('Baton Rouge'!C12)</f>
        <v>250</v>
      </c>
      <c r="D12" s="5">
        <f>SUM('Baton Rouge'!D12)</f>
        <v>250</v>
      </c>
      <c r="E12" s="5">
        <f>SUM('Baton Rouge'!E12)</f>
        <v>250</v>
      </c>
      <c r="F12" s="5">
        <f>SUM('Baton Rouge'!F12)</f>
        <v>250</v>
      </c>
      <c r="G12" s="5">
        <f>SUM('Baton Rouge'!G12)</f>
        <v>250</v>
      </c>
      <c r="H12" s="5">
        <f>SUM('Baton Rouge'!H12)</f>
        <v>250</v>
      </c>
      <c r="I12" s="5">
        <f>SUM('Baton Rouge'!I12)</f>
        <v>250</v>
      </c>
      <c r="J12" s="5">
        <f>SUM('Baton Rouge'!J12)</f>
        <v>250</v>
      </c>
      <c r="K12" s="5">
        <f>SUM('Baton Rouge'!K12)</f>
        <v>250</v>
      </c>
      <c r="L12" s="5">
        <f>SUM('Baton Rouge'!L12)</f>
        <v>250</v>
      </c>
      <c r="M12" s="5">
        <f>SUM('Baton Rouge'!M12)</f>
        <v>250</v>
      </c>
      <c r="N12" s="5">
        <f>SUM('Baton Rouge'!N12)</f>
        <v>250</v>
      </c>
      <c r="O12" s="5">
        <f>SUM('Baton Rouge'!O12)</f>
        <v>3000</v>
      </c>
    </row>
    <row r="13" spans="1:15" x14ac:dyDescent="0.3">
      <c r="A13" s="8" t="s">
        <v>26</v>
      </c>
      <c r="B13" s="8" t="s">
        <v>52</v>
      </c>
      <c r="C13" s="5">
        <f>SUM('Baton Rouge'!C13)</f>
        <v>0</v>
      </c>
      <c r="D13" s="5">
        <f>SUM('Baton Rouge'!D13)</f>
        <v>0</v>
      </c>
      <c r="E13" s="5">
        <f>SUM('Baton Rouge'!E13)</f>
        <v>0</v>
      </c>
      <c r="F13" s="5">
        <f>SUM('Baton Rouge'!F13)</f>
        <v>250</v>
      </c>
      <c r="G13" s="5">
        <f>SUM('Baton Rouge'!G13)</f>
        <v>500</v>
      </c>
      <c r="H13" s="5">
        <f>SUM('Baton Rouge'!H13)</f>
        <v>500</v>
      </c>
      <c r="I13" s="5">
        <f>SUM('Baton Rouge'!I13)</f>
        <v>250</v>
      </c>
      <c r="J13" s="5">
        <f>SUM('Baton Rouge'!J13)</f>
        <v>200</v>
      </c>
      <c r="K13" s="5">
        <f>SUM('Baton Rouge'!K13)</f>
        <v>500</v>
      </c>
      <c r="L13" s="5">
        <f>SUM('Baton Rouge'!L13)</f>
        <v>500</v>
      </c>
      <c r="M13" s="5">
        <f>SUM('Baton Rouge'!M13)</f>
        <v>0</v>
      </c>
      <c r="N13" s="5">
        <f>SUM('Baton Rouge'!N13)</f>
        <v>0</v>
      </c>
      <c r="O13" s="5">
        <f>SUM('Baton Rouge'!O13)</f>
        <v>2700</v>
      </c>
    </row>
    <row r="14" spans="1:15" x14ac:dyDescent="0.3">
      <c r="A14" s="8" t="s">
        <v>28</v>
      </c>
      <c r="B14" s="8" t="s">
        <v>29</v>
      </c>
      <c r="C14" s="5">
        <f>SUM('Baton Rouge'!C14)</f>
        <v>100</v>
      </c>
      <c r="D14" s="5">
        <f>SUM('Baton Rouge'!D14)</f>
        <v>100</v>
      </c>
      <c r="E14" s="5">
        <f>SUM('Baton Rouge'!E14)</f>
        <v>100</v>
      </c>
      <c r="F14" s="5">
        <f>SUM('Baton Rouge'!F14)</f>
        <v>100</v>
      </c>
      <c r="G14" s="5">
        <f>SUM('Baton Rouge'!G14)</f>
        <v>100</v>
      </c>
      <c r="H14" s="5">
        <f>SUM('Baton Rouge'!H14)</f>
        <v>100</v>
      </c>
      <c r="I14" s="5">
        <f>SUM('Baton Rouge'!I14)</f>
        <v>100</v>
      </c>
      <c r="J14" s="5">
        <f>SUM('Baton Rouge'!J14)</f>
        <v>100</v>
      </c>
      <c r="K14" s="5">
        <f>SUM('Baton Rouge'!K14)</f>
        <v>100</v>
      </c>
      <c r="L14" s="5">
        <f>SUM('Baton Rouge'!L14)</f>
        <v>100</v>
      </c>
      <c r="M14" s="5">
        <f>SUM('Baton Rouge'!M14)</f>
        <v>100</v>
      </c>
      <c r="N14" s="5">
        <f>SUM('Baton Rouge'!N14)</f>
        <v>100</v>
      </c>
      <c r="O14" s="5">
        <f>SUM('Baton Rouge'!O14)</f>
        <v>1200</v>
      </c>
    </row>
    <row r="15" spans="1:15" x14ac:dyDescent="0.3">
      <c r="A15" s="9" t="s">
        <v>24</v>
      </c>
      <c r="B15" s="1" t="s">
        <v>25</v>
      </c>
      <c r="C15" s="5">
        <f>SUM('Baton Rouge'!C15)</f>
        <v>50</v>
      </c>
      <c r="D15" s="5">
        <f>SUM('Baton Rouge'!D15)</f>
        <v>50</v>
      </c>
      <c r="E15" s="5">
        <f>SUM('Baton Rouge'!E15)</f>
        <v>50</v>
      </c>
      <c r="F15" s="5">
        <f>SUM('Baton Rouge'!F15)</f>
        <v>50</v>
      </c>
      <c r="G15" s="5">
        <f>SUM('Baton Rouge'!G15)</f>
        <v>50</v>
      </c>
      <c r="H15" s="5">
        <f>SUM('Baton Rouge'!H15)</f>
        <v>50</v>
      </c>
      <c r="I15" s="5">
        <f>SUM('Baton Rouge'!I15)</f>
        <v>50</v>
      </c>
      <c r="J15" s="5">
        <f>SUM('Baton Rouge'!J15)</f>
        <v>50</v>
      </c>
      <c r="K15" s="5">
        <f>SUM('Baton Rouge'!K15)</f>
        <v>50</v>
      </c>
      <c r="L15" s="5">
        <f>SUM('Baton Rouge'!L15)</f>
        <v>50</v>
      </c>
      <c r="M15" s="5">
        <f>SUM('Baton Rouge'!M15)</f>
        <v>50</v>
      </c>
      <c r="N15" s="5">
        <f>SUM('Baton Rouge'!N15)</f>
        <v>50</v>
      </c>
      <c r="O15" s="5">
        <f>SUM('Baton Rouge'!O15)</f>
        <v>600</v>
      </c>
    </row>
    <row r="16" spans="1:15" x14ac:dyDescent="0.3">
      <c r="A16" s="1" t="s">
        <v>10</v>
      </c>
      <c r="B16" s="1" t="s">
        <v>11</v>
      </c>
      <c r="C16" s="5">
        <f>SUM('Baton Rouge'!C16)</f>
        <v>2000</v>
      </c>
      <c r="D16" s="5">
        <f>SUM('Baton Rouge'!D16)</f>
        <v>2000</v>
      </c>
      <c r="E16" s="5">
        <f>SUM('Baton Rouge'!E16)</f>
        <v>2000</v>
      </c>
      <c r="F16" s="5">
        <f>SUM('Baton Rouge'!F16)</f>
        <v>2000</v>
      </c>
      <c r="G16" s="5">
        <f>SUM('Baton Rouge'!G16)</f>
        <v>2000</v>
      </c>
      <c r="H16" s="5">
        <f>SUM('Baton Rouge'!H16)</f>
        <v>2000</v>
      </c>
      <c r="I16" s="5">
        <f>SUM('Baton Rouge'!I16)</f>
        <v>2000</v>
      </c>
      <c r="J16" s="5">
        <f>SUM('Baton Rouge'!J16)</f>
        <v>2000</v>
      </c>
      <c r="K16" s="5">
        <f>SUM('Baton Rouge'!K16)</f>
        <v>2000</v>
      </c>
      <c r="L16" s="5">
        <f>SUM('Baton Rouge'!L16)</f>
        <v>2000</v>
      </c>
      <c r="M16" s="5">
        <f>SUM('Baton Rouge'!M16)</f>
        <v>2000</v>
      </c>
      <c r="N16" s="5">
        <f>SUM('Baton Rouge'!N16)</f>
        <v>2000</v>
      </c>
      <c r="O16" s="5">
        <f>SUM('Baton Rouge'!O16)</f>
        <v>24000</v>
      </c>
    </row>
    <row r="17" spans="1:15" x14ac:dyDescent="0.3">
      <c r="A17" s="1" t="s">
        <v>12</v>
      </c>
      <c r="B17" s="1" t="s">
        <v>13</v>
      </c>
      <c r="C17" s="5">
        <f>SUM('Baton Rouge'!C17)</f>
        <v>0</v>
      </c>
      <c r="D17" s="5">
        <f>SUM('Baton Rouge'!D17)</f>
        <v>0</v>
      </c>
      <c r="E17" s="5">
        <f>SUM('Baton Rouge'!E17)</f>
        <v>0</v>
      </c>
      <c r="F17" s="5">
        <f>SUM('Baton Rouge'!F17)</f>
        <v>250</v>
      </c>
      <c r="G17" s="5">
        <f>SUM('Baton Rouge'!G17)</f>
        <v>250</v>
      </c>
      <c r="H17" s="5">
        <f>SUM('Baton Rouge'!H17)</f>
        <v>250</v>
      </c>
      <c r="I17" s="5">
        <f>SUM('Baton Rouge'!I17)</f>
        <v>250</v>
      </c>
      <c r="J17" s="5">
        <f>SUM('Baton Rouge'!J17)</f>
        <v>250</v>
      </c>
      <c r="K17" s="5">
        <f>SUM('Baton Rouge'!K17)</f>
        <v>250</v>
      </c>
      <c r="L17" s="5">
        <f>SUM('Baton Rouge'!L17)</f>
        <v>0</v>
      </c>
      <c r="M17" s="5">
        <f>SUM('Baton Rouge'!M17)</f>
        <v>0</v>
      </c>
      <c r="N17" s="5">
        <f>SUM('Baton Rouge'!N17)</f>
        <v>0</v>
      </c>
      <c r="O17" s="5">
        <f>SUM('Baton Rouge'!O17)</f>
        <v>1500</v>
      </c>
    </row>
    <row r="18" spans="1:15" x14ac:dyDescent="0.3">
      <c r="A18" s="1" t="s">
        <v>14</v>
      </c>
      <c r="B18" s="1" t="s">
        <v>15</v>
      </c>
      <c r="C18" s="5">
        <f>SUM('Baton Rouge'!C18)</f>
        <v>150</v>
      </c>
      <c r="D18" s="5">
        <f>SUM('Baton Rouge'!D18)</f>
        <v>150</v>
      </c>
      <c r="E18" s="5">
        <f>SUM('Baton Rouge'!E18)</f>
        <v>150</v>
      </c>
      <c r="F18" s="5">
        <f>SUM('Baton Rouge'!F18)</f>
        <v>150</v>
      </c>
      <c r="G18" s="5">
        <f>SUM('Baton Rouge'!G18)</f>
        <v>150</v>
      </c>
      <c r="H18" s="5">
        <f>SUM('Baton Rouge'!H18)</f>
        <v>150</v>
      </c>
      <c r="I18" s="5">
        <f>SUM('Baton Rouge'!I18)</f>
        <v>150</v>
      </c>
      <c r="J18" s="5">
        <f>SUM('Baton Rouge'!J18)</f>
        <v>150</v>
      </c>
      <c r="K18" s="5">
        <f>SUM('Baton Rouge'!K18)</f>
        <v>150</v>
      </c>
      <c r="L18" s="5">
        <f>SUM('Baton Rouge'!L18)</f>
        <v>150</v>
      </c>
      <c r="M18" s="5">
        <f>SUM('Baton Rouge'!M18)</f>
        <v>150</v>
      </c>
      <c r="N18" s="5">
        <f>SUM('Baton Rouge'!N18)</f>
        <v>150</v>
      </c>
      <c r="O18" s="5">
        <f>SUM('Baton Rouge'!O18)</f>
        <v>1800</v>
      </c>
    </row>
    <row r="19" spans="1:15" x14ac:dyDescent="0.3">
      <c r="A19" s="1" t="s">
        <v>16</v>
      </c>
      <c r="B19" s="1" t="s">
        <v>17</v>
      </c>
      <c r="C19" s="5">
        <f>SUM('Baton Rouge'!C19)</f>
        <v>250</v>
      </c>
      <c r="D19" s="5">
        <f>SUM('Baton Rouge'!D19)</f>
        <v>250</v>
      </c>
      <c r="E19" s="5">
        <f>SUM('Baton Rouge'!E19)</f>
        <v>250</v>
      </c>
      <c r="F19" s="5">
        <f>SUM('Baton Rouge'!F19)</f>
        <v>250</v>
      </c>
      <c r="G19" s="5">
        <f>SUM('Baton Rouge'!G19)</f>
        <v>250</v>
      </c>
      <c r="H19" s="5">
        <f>SUM('Baton Rouge'!H19)</f>
        <v>250</v>
      </c>
      <c r="I19" s="5">
        <f>SUM('Baton Rouge'!I19)</f>
        <v>250</v>
      </c>
      <c r="J19" s="5">
        <f>SUM('Baton Rouge'!J19)</f>
        <v>250</v>
      </c>
      <c r="K19" s="5">
        <f>SUM('Baton Rouge'!K19)</f>
        <v>250</v>
      </c>
      <c r="L19" s="5">
        <f>SUM('Baton Rouge'!L19)</f>
        <v>250</v>
      </c>
      <c r="M19" s="5">
        <f>SUM('Baton Rouge'!M19)</f>
        <v>250</v>
      </c>
      <c r="N19" s="5">
        <f>SUM('Baton Rouge'!N19)</f>
        <v>250</v>
      </c>
      <c r="O19" s="5">
        <f>SUM('Baton Rouge'!O19)</f>
        <v>3000</v>
      </c>
    </row>
    <row r="20" spans="1:15" x14ac:dyDescent="0.3">
      <c r="A20" s="1" t="s">
        <v>18</v>
      </c>
      <c r="B20" s="1" t="s">
        <v>19</v>
      </c>
      <c r="C20" s="5">
        <f>SUM('Baton Rouge'!C20)</f>
        <v>50</v>
      </c>
      <c r="D20" s="5">
        <f>SUM('Baton Rouge'!D20)</f>
        <v>50</v>
      </c>
      <c r="E20" s="5">
        <f>SUM('Baton Rouge'!E20)</f>
        <v>50</v>
      </c>
      <c r="F20" s="5">
        <f>SUM('Baton Rouge'!F20)</f>
        <v>50</v>
      </c>
      <c r="G20" s="5">
        <f>SUM('Baton Rouge'!G20)</f>
        <v>50</v>
      </c>
      <c r="H20" s="5">
        <f>SUM('Baton Rouge'!H20)</f>
        <v>50</v>
      </c>
      <c r="I20" s="5">
        <f>SUM('Baton Rouge'!I20)</f>
        <v>50</v>
      </c>
      <c r="J20" s="5">
        <f>SUM('Baton Rouge'!J20)</f>
        <v>50</v>
      </c>
      <c r="K20" s="5">
        <f>SUM('Baton Rouge'!K20)</f>
        <v>50</v>
      </c>
      <c r="L20" s="5">
        <f>SUM('Baton Rouge'!L20)</f>
        <v>50</v>
      </c>
      <c r="M20" s="5">
        <f>SUM('Baton Rouge'!M20)</f>
        <v>50</v>
      </c>
      <c r="N20" s="5">
        <f>SUM('Baton Rouge'!N20)</f>
        <v>50</v>
      </c>
      <c r="O20" s="5">
        <f>SUM('Baton Rouge'!O20)</f>
        <v>600</v>
      </c>
    </row>
    <row r="21" spans="1:15" x14ac:dyDescent="0.3">
      <c r="A21" s="1" t="s">
        <v>20</v>
      </c>
      <c r="B21" s="1" t="s">
        <v>21</v>
      </c>
      <c r="C21" s="5">
        <f>SUM('Baton Rouge'!C21)</f>
        <v>75</v>
      </c>
      <c r="D21" s="5">
        <f>SUM('Baton Rouge'!D21)</f>
        <v>75</v>
      </c>
      <c r="E21" s="5">
        <f>SUM('Baton Rouge'!E21)</f>
        <v>75</v>
      </c>
      <c r="F21" s="5">
        <f>SUM('Baton Rouge'!F21)</f>
        <v>75</v>
      </c>
      <c r="G21" s="5">
        <f>SUM('Baton Rouge'!G21)</f>
        <v>75</v>
      </c>
      <c r="H21" s="5">
        <f>SUM('Baton Rouge'!H21)</f>
        <v>75</v>
      </c>
      <c r="I21" s="5">
        <f>SUM('Baton Rouge'!I21)</f>
        <v>75</v>
      </c>
      <c r="J21" s="5">
        <f>SUM('Baton Rouge'!J21)</f>
        <v>75</v>
      </c>
      <c r="K21" s="5">
        <f>SUM('Baton Rouge'!K21)</f>
        <v>75</v>
      </c>
      <c r="L21" s="5">
        <f>SUM('Baton Rouge'!L21)</f>
        <v>75</v>
      </c>
      <c r="M21" s="5">
        <f>SUM('Baton Rouge'!M21)</f>
        <v>75</v>
      </c>
      <c r="N21" s="5">
        <f>SUM('Baton Rouge'!N21)</f>
        <v>75</v>
      </c>
      <c r="O21" s="5">
        <f>SUM('Baton Rouge'!O21)</f>
        <v>900</v>
      </c>
    </row>
    <row r="22" spans="1:15" x14ac:dyDescent="0.3">
      <c r="A22" s="1" t="s">
        <v>22</v>
      </c>
      <c r="B22" s="1" t="s">
        <v>23</v>
      </c>
      <c r="C22" s="5">
        <f>SUM('Baton Rouge'!C22)</f>
        <v>350</v>
      </c>
      <c r="D22" s="5">
        <f>SUM('Baton Rouge'!D22)</f>
        <v>350</v>
      </c>
      <c r="E22" s="5">
        <f>SUM('Baton Rouge'!E22)</f>
        <v>350</v>
      </c>
      <c r="F22" s="5">
        <f>SUM('Baton Rouge'!F22)</f>
        <v>350</v>
      </c>
      <c r="G22" s="5">
        <f>SUM('Baton Rouge'!G22)</f>
        <v>350</v>
      </c>
      <c r="H22" s="5">
        <f>SUM('Baton Rouge'!H22)</f>
        <v>350</v>
      </c>
      <c r="I22" s="5">
        <f>SUM('Baton Rouge'!I22)</f>
        <v>350</v>
      </c>
      <c r="J22" s="5">
        <f>SUM('Baton Rouge'!J22)</f>
        <v>350</v>
      </c>
      <c r="K22" s="5">
        <f>SUM('Baton Rouge'!K22)</f>
        <v>350</v>
      </c>
      <c r="L22" s="5">
        <f>SUM('Baton Rouge'!L22)</f>
        <v>350</v>
      </c>
      <c r="M22" s="5">
        <f>SUM('Baton Rouge'!M22)</f>
        <v>350</v>
      </c>
      <c r="N22" s="5">
        <f>SUM('Baton Rouge'!N22)</f>
        <v>350</v>
      </c>
      <c r="O22" s="5">
        <f>SUM('Baton Rouge'!O22)</f>
        <v>4200</v>
      </c>
    </row>
    <row r="23" spans="1:15" x14ac:dyDescent="0.3">
      <c r="A23" s="11"/>
      <c r="B23" s="11"/>
      <c r="C23" s="5">
        <f>SUM('Baton Rouge'!C23)</f>
        <v>0</v>
      </c>
      <c r="D23" s="5">
        <f>SUM('Baton Rouge'!D23)</f>
        <v>0</v>
      </c>
      <c r="E23" s="5">
        <f>SUM('Baton Rouge'!E23)</f>
        <v>0</v>
      </c>
      <c r="F23" s="5">
        <f>SUM('Baton Rouge'!F23)</f>
        <v>0</v>
      </c>
      <c r="G23" s="5">
        <f>SUM('Baton Rouge'!G23)</f>
        <v>0</v>
      </c>
      <c r="H23" s="5">
        <f>SUM('Baton Rouge'!H23)</f>
        <v>0</v>
      </c>
      <c r="I23" s="5">
        <f>SUM('Baton Rouge'!I23)</f>
        <v>0</v>
      </c>
      <c r="J23" s="5">
        <f>SUM('Baton Rouge'!J23)</f>
        <v>0</v>
      </c>
      <c r="K23" s="5">
        <f>SUM('Baton Rouge'!K23)</f>
        <v>0</v>
      </c>
      <c r="L23" s="5">
        <f>SUM('Baton Rouge'!L23)</f>
        <v>0</v>
      </c>
      <c r="M23" s="5">
        <f>SUM('Baton Rouge'!M23)</f>
        <v>0</v>
      </c>
      <c r="N23" s="5">
        <f>SUM('Baton Rouge'!N23)</f>
        <v>0</v>
      </c>
      <c r="O23" s="5">
        <f>SUM('Baton Rouge'!O23)</f>
        <v>0</v>
      </c>
    </row>
    <row r="24" spans="1:15" x14ac:dyDescent="0.3">
      <c r="A24" s="22" t="s">
        <v>54</v>
      </c>
      <c r="B24" s="22"/>
      <c r="C24" s="5">
        <f>SUM('Baton Rouge'!C24)</f>
        <v>9100</v>
      </c>
      <c r="D24" s="5">
        <f>SUM('Baton Rouge'!D24)</f>
        <v>9400</v>
      </c>
      <c r="E24" s="5">
        <f>SUM('Baton Rouge'!E24)</f>
        <v>13900</v>
      </c>
      <c r="F24" s="5">
        <f>SUM('Baton Rouge'!F24)</f>
        <v>16250</v>
      </c>
      <c r="G24" s="5">
        <f>SUM('Baton Rouge'!G24)</f>
        <v>16000</v>
      </c>
      <c r="H24" s="5">
        <f>SUM('Baton Rouge'!H24)</f>
        <v>15550</v>
      </c>
      <c r="I24" s="5">
        <f>SUM('Baton Rouge'!I24)</f>
        <v>14700</v>
      </c>
      <c r="J24" s="5">
        <f>SUM('Baton Rouge'!J24)</f>
        <v>15300</v>
      </c>
      <c r="K24" s="5">
        <f>SUM('Baton Rouge'!K24)</f>
        <v>16550</v>
      </c>
      <c r="L24" s="5">
        <f>SUM('Baton Rouge'!L24)</f>
        <v>15250</v>
      </c>
      <c r="M24" s="5">
        <f>SUM('Baton Rouge'!M24)</f>
        <v>9450</v>
      </c>
      <c r="N24" s="5">
        <f>SUM('Baton Rouge'!N24)</f>
        <v>9150</v>
      </c>
      <c r="O24" s="5">
        <f>SUM('Baton Rouge'!O24)</f>
        <v>160600</v>
      </c>
    </row>
    <row r="25" spans="1:15" x14ac:dyDescent="0.3">
      <c r="A25" s="11"/>
      <c r="B25" s="11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</sheetData>
  <mergeCells count="1">
    <mergeCell ref="A24:B24"/>
  </mergeCells>
  <phoneticPr fontId="2" type="noConversion"/>
  <pageMargins left="0.75" right="0.75" top="1" bottom="1" header="0.5" footer="0.5"/>
  <pageSetup orientation="portrait" horizontalDpi="200" verticalDpi="200" r:id="rId1"/>
  <headerFooter alignWithMargins="0">
    <oddFooter>&amp;LMcClelland &amp;&amp; Associates&amp;C&amp;D  &amp;T&amp;R&amp;P</oddFooter>
  </headerFooter>
  <ignoredErrors>
    <ignoredError sqref="A7:A2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Baton Rouge</vt:lpstr>
      <vt:lpstr>Covington</vt:lpstr>
      <vt:lpstr>Hammond</vt:lpstr>
      <vt:lpstr>Houma</vt:lpstr>
      <vt:lpstr>Slidell</vt:lpstr>
      <vt:lpstr>Consolidated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2010-05-13T14:56:36Z</dcterms:created>
  <dcterms:modified xsi:type="dcterms:W3CDTF">2023-06-10T19:24:58Z</dcterms:modified>
</cp:coreProperties>
</file>